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01_調達事務要領/01_標準例/02_応募受付のお知らせ/"/>
    </mc:Choice>
  </mc:AlternateContent>
  <xr:revisionPtr revIDLastSave="8" documentId="13_ncr:1_{42EB1FE0-1C10-45C0-BA21-9216399031DF}" xr6:coauthVersionLast="47" xr6:coauthVersionMax="47" xr10:uidLastSave="{C8BD1E2C-7921-4D40-8580-88340C291299}"/>
  <bookViews>
    <workbookView xWindow="-120" yWindow="-120" windowWidth="29040" windowHeight="17520" tabRatio="838" xr2:uid="{00000000-000D-0000-FFFF-FFFF00000000}"/>
  </bookViews>
  <sheets>
    <sheet name="公募資料_見積活用方式版" sheetId="56" r:id="rId1"/>
    <sheet name="基本情報_1_1" sheetId="57" r:id="rId2"/>
  </sheets>
  <definedNames>
    <definedName name="_Order1" hidden="1">255</definedName>
    <definedName name="_Order2" hidden="1">255</definedName>
    <definedName name="_Sort" hidden="1">#REF!</definedName>
    <definedName name="a" hidden="1">#REF!</definedName>
    <definedName name="aa" hidden="1">#REF!</definedName>
    <definedName name="aaa">#REF!</definedName>
    <definedName name="bbb">#REF!</definedName>
    <definedName name="ccc">#REF!</definedName>
    <definedName name="ddd">#REF!</definedName>
    <definedName name="eee">#REF!</definedName>
    <definedName name="fff" localSheetId="0">#REF!</definedName>
    <definedName name="fff">#REF!</definedName>
    <definedName name="hhh">#REF!</definedName>
    <definedName name="J0" localSheetId="0">#REF!</definedName>
    <definedName name="J0">#REF!</definedName>
    <definedName name="jjj">#REF!</definedName>
    <definedName name="kayahara" localSheetId="0">#REF!</definedName>
    <definedName name="kayahara">#REF!</definedName>
    <definedName name="ＰＰ掛率" localSheetId="0">#REF!</definedName>
    <definedName name="ＰＰ掛率">#REF!</definedName>
    <definedName name="_xlnm.Print_Area" localSheetId="0">公募資料_見積活用方式版!$A$1:$I$105</definedName>
    <definedName name="Print_Area_MI" localSheetId="0">#REF!</definedName>
    <definedName name="Print_Area_MI">#REF!</definedName>
    <definedName name="s" hidden="1">#REF!</definedName>
    <definedName name="SPL" localSheetId="0">#REF!</definedName>
    <definedName name="SPL">#REF!</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サーバ台数">#REF!</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ハード掛率" localSheetId="0">#REF!</definedName>
    <definedName name="ハード掛率">#REF!</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価格">#REF!</definedName>
    <definedName name="価格表">#REF!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支所数">#REF!</definedName>
    <definedName name="支所端末台数">#REF!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除籍_改製原戸籍数">#REF!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単価" localSheetId="0">#REF!</definedName>
    <definedName name="単価">#REF!</definedName>
    <definedName name="提出値" localSheetId="0">#REF!</definedName>
    <definedName name="提出値">#REF!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56" l="1"/>
  <c r="F65" i="56" l="1"/>
  <c r="F64" i="56"/>
  <c r="F85" i="56" l="1"/>
  <c r="F84" i="56"/>
  <c r="F54" i="56" l="1"/>
  <c r="H31" i="56" l="1"/>
  <c r="H28" i="56"/>
  <c r="F16" i="56"/>
  <c r="F89" i="56" l="1"/>
  <c r="F88" i="56"/>
  <c r="F87" i="56"/>
  <c r="F76" i="56"/>
  <c r="E35" i="56"/>
  <c r="F21" i="56"/>
  <c r="G102" i="56"/>
  <c r="C101" i="56"/>
  <c r="F90" i="56"/>
  <c r="F86" i="56"/>
  <c r="F83" i="56"/>
  <c r="F79" i="56"/>
  <c r="F74" i="56"/>
  <c r="F71" i="56"/>
  <c r="F66" i="56"/>
  <c r="F61" i="56"/>
  <c r="F60" i="56"/>
  <c r="F59" i="56"/>
  <c r="F58" i="56"/>
  <c r="F57" i="56"/>
  <c r="F53" i="56"/>
  <c r="F52" i="56"/>
  <c r="F49" i="56"/>
  <c r="F48" i="56"/>
  <c r="F43" i="56"/>
  <c r="E32" i="56"/>
  <c r="E29" i="56"/>
  <c r="H27" i="56"/>
  <c r="H25" i="56"/>
  <c r="F20" i="56"/>
  <c r="F19" i="56"/>
  <c r="F17" i="56"/>
  <c r="F15" i="56"/>
  <c r="F14" i="56"/>
  <c r="F13" i="56"/>
  <c r="F12" i="56"/>
  <c r="F11" i="56"/>
  <c r="F10" i="56"/>
  <c r="F9" i="56"/>
  <c r="I6" i="56"/>
  <c r="B5" i="56"/>
</calcChain>
</file>

<file path=xl/sharedStrings.xml><?xml version="1.0" encoding="utf-8"?>
<sst xmlns="http://schemas.openxmlformats.org/spreadsheetml/2006/main" count="207" uniqueCount="155">
  <si>
    <t>種別</t>
  </si>
  <si>
    <t>件名</t>
  </si>
  <si>
    <t>履行場所</t>
  </si>
  <si>
    <t>内容</t>
  </si>
  <si>
    <t>概算数量</t>
  </si>
  <si>
    <t>履行期間</t>
  </si>
  <si>
    <t>選定方法</t>
  </si>
  <si>
    <t>登録業種</t>
  </si>
  <si>
    <t>参加形態</t>
  </si>
  <si>
    <t>総合点数</t>
  </si>
  <si>
    <t>応募時の要否</t>
  </si>
  <si>
    <t>提出期限</t>
  </si>
  <si>
    <t>公表の有無</t>
  </si>
  <si>
    <t>公表の方法</t>
  </si>
  <si>
    <t>現場説明会の有無</t>
  </si>
  <si>
    <t>申込方法等</t>
  </si>
  <si>
    <t>希望調査票提出期限</t>
  </si>
  <si>
    <t>日程の連絡</t>
  </si>
  <si>
    <t>現場説明会候補日</t>
  </si>
  <si>
    <t>提出の要否</t>
  </si>
  <si>
    <t>提出方法等</t>
  </si>
  <si>
    <t>価格交渉の有無</t>
  </si>
  <si>
    <t>日時調整</t>
  </si>
  <si>
    <t>価格交渉開始日</t>
  </si>
  <si>
    <t>注意事項</t>
  </si>
  <si>
    <t>資料配付</t>
  </si>
  <si>
    <t>公表日時</t>
  </si>
  <si>
    <t>下記の調達件名について公告します。</t>
  </si>
  <si>
    <t>概要</t>
  </si>
  <si>
    <t>その他</t>
  </si>
  <si>
    <t>応募資格</t>
  </si>
  <si>
    <t>応募者は、次の全ての条件を満たす者に限らせていただきます。</t>
  </si>
  <si>
    <t>基本条件</t>
  </si>
  <si>
    <t>また、共同企業体の構成員としての実績は、当社発注以外のものは、甲型共同企業体にあっては出資比率20％以上のもの、乙型共同企業体にあっては工区ごとの分担工事額が20％以上のものに限ります。但し、共同企業体を結成される場合は、共同企業体の構成員ごとに同様の施工実績を有すること。</t>
  </si>
  <si>
    <t>技術者要件</t>
  </si>
  <si>
    <t>３</t>
  </si>
  <si>
    <t>競争参加の制限</t>
  </si>
  <si>
    <t>制限事項</t>
  </si>
  <si>
    <t>資格審査方法</t>
  </si>
  <si>
    <t>提出書類の内容を審査します。</t>
  </si>
  <si>
    <t>提出書類・提出方法</t>
  </si>
  <si>
    <t>５</t>
  </si>
  <si>
    <t>通知方法</t>
  </si>
  <si>
    <t>参加資格の審査結果は全ての者に通知します。合格者には、電子入札システムにて審査合格書を送付します。</t>
  </si>
  <si>
    <t>通知日時</t>
  </si>
  <si>
    <t>６</t>
  </si>
  <si>
    <t>７</t>
  </si>
  <si>
    <t>現場説明会について</t>
  </si>
  <si>
    <t>８</t>
  </si>
  <si>
    <t>技術提案書の提出について</t>
  </si>
  <si>
    <t>９</t>
  </si>
  <si>
    <t>入札書(見積書等)の提出</t>
  </si>
  <si>
    <t>入札書受付開始日時等詳細は電子入札システムで確認してください。</t>
  </si>
  <si>
    <t>提出書類等</t>
  </si>
  <si>
    <t>価格交渉がない場合は、開札結果により受注者が決定します。価格交渉がある場合は、当社に有利な入札書を提出された上位3者と価格交渉を行います。日時等は事項の通りです。</t>
  </si>
  <si>
    <t>10</t>
  </si>
  <si>
    <t>価格交渉について</t>
  </si>
  <si>
    <t>11</t>
  </si>
  <si>
    <t>週休2日工事について</t>
  </si>
  <si>
    <t>方式：発注者指定方式</t>
  </si>
  <si>
    <t>型式：現場閉所型</t>
  </si>
  <si>
    <t>12</t>
  </si>
  <si>
    <t>問合せ先</t>
  </si>
  <si>
    <t>〒282-8601　</t>
  </si>
  <si>
    <t>千葉県成田市 成田国際空港内 ＮＡＡビル</t>
  </si>
  <si>
    <t>成田国際空港株式会社</t>
  </si>
  <si>
    <t>担当者　電話番号</t>
  </si>
  <si>
    <t>メールアドレス　</t>
  </si>
  <si>
    <t>chotatsu@naa.jp</t>
  </si>
  <si>
    <t>受付時間　午前9時～午前12時及び午後1時10分～午後5時40分</t>
  </si>
  <si>
    <t>(ただし土曜日、日曜日、祝日及び年末年始の12月29日から1月3日を除く。)</t>
  </si>
  <si>
    <t>公告</t>
  </si>
  <si>
    <t>４</t>
  </si>
  <si>
    <t>応募方法　（電子入札システムの稼動時間内に限る。）</t>
  </si>
  <si>
    <t>審査結果通知および資料配付について</t>
  </si>
  <si>
    <t>契約制限価格の公表について</t>
  </si>
  <si>
    <t>契約制限価格の設定(通常方式または見積活用方式)：見積活用方式</t>
  </si>
  <si>
    <t>見積活用方式では、最初に参考見積書を、その後に本見積書を提出していただきます。それぞれの提出期限は下記の通りです。なお、参考見積書はじゅうぶんに精査した金額にて作成願います。</t>
  </si>
  <si>
    <t>電子入札システム　(入札ではなく、エクセルファイルで提出願います)</t>
  </si>
  <si>
    <t>参考見積書
提出期限</t>
  </si>
  <si>
    <t>参考見積書
開札日時</t>
  </si>
  <si>
    <t>※契約制限価格を公表する案件では、参考見積書開札後、長い期間を経て公表します。日時は「６　契約制限価格の公表について」の通りです</t>
  </si>
  <si>
    <t>本見積書
提出期限</t>
  </si>
  <si>
    <t>本見積書
開札日時</t>
  </si>
  <si>
    <t>詳細は「週休2日工事実施ガイドライン」及び別添1-①, 別添2をご確認ください。
( https://www.naa.jp/jp/pinfo/oshirase_youryou.html )</t>
  </si>
  <si>
    <t>成田国際空港株式会社　代表取締役社長</t>
  </si>
  <si>
    <t>履行実績</t>
  </si>
  <si>
    <t>取引停止措置による制限については、公告説明書２（１）の通り</t>
  </si>
  <si>
    <t>会社更生法の手続きによる制限については、公告説明書２（１）の通り</t>
  </si>
  <si>
    <t>公告説明書３の通り</t>
  </si>
  <si>
    <t>公告説明書４に記す書類を、電子入札システムに添付してください。</t>
  </si>
  <si>
    <t>公告説明書４の通り</t>
  </si>
  <si>
    <t>公告説明書９の通り
(または「見積書作成要領の通り」)</t>
  </si>
  <si>
    <t>公告日</t>
  </si>
  <si>
    <t>案件名称</t>
  </si>
  <si>
    <t>履行場所又は納入場所</t>
  </si>
  <si>
    <t>案件概要</t>
  </si>
  <si>
    <t>備考</t>
  </si>
  <si>
    <t>予定期間（終了日）</t>
  </si>
  <si>
    <t>現場説明（コード）</t>
  </si>
  <si>
    <t>現場説明</t>
  </si>
  <si>
    <t>予定価格公開区分（コード）</t>
  </si>
  <si>
    <t>予定価格公開区分</t>
  </si>
  <si>
    <t>入札参加申請締切　日</t>
  </si>
  <si>
    <t>入札参加申請締切　時間</t>
  </si>
  <si>
    <t>通知書１発行開始日</t>
  </si>
  <si>
    <t>通知書１発行開始日　時間</t>
  </si>
  <si>
    <t>入札・見積書締切　日</t>
  </si>
  <si>
    <t>入札・見積書締切　時間</t>
  </si>
  <si>
    <t>開札日</t>
  </si>
  <si>
    <t>開札日　時間</t>
  </si>
  <si>
    <t>価格交渉（コード）</t>
  </si>
  <si>
    <t>価格交渉</t>
  </si>
  <si>
    <t>週休2日工事（コード）</t>
  </si>
  <si>
    <t>週休2日工事</t>
  </si>
  <si>
    <t>単体企業（コード）</t>
  </si>
  <si>
    <t>単体企業</t>
  </si>
  <si>
    <t>総合点数　総合評定値（P）</t>
  </si>
  <si>
    <t>技術者要件　応募時の要否（コード）</t>
  </si>
  <si>
    <t>技術者要件　応募時の要否</t>
  </si>
  <si>
    <t>技術者要件　備考１</t>
  </si>
  <si>
    <t>設計業務の請負者</t>
  </si>
  <si>
    <t>契約制限価格の公表日</t>
  </si>
  <si>
    <t>契約制限価格の公表日 時間</t>
  </si>
  <si>
    <t>現場説明会の日程の連絡　日</t>
  </si>
  <si>
    <t>現場説明会の日程の連絡　時間</t>
  </si>
  <si>
    <t>現場説明会候補日　開始日</t>
  </si>
  <si>
    <t>現場説明会候補日　終了日</t>
  </si>
  <si>
    <t>技術提案書の提出期限　日</t>
  </si>
  <si>
    <t>技術提案書の提出期限　時間</t>
  </si>
  <si>
    <t>参考見積書提出期限　日</t>
  </si>
  <si>
    <t>参考見積書提出期限　時間</t>
  </si>
  <si>
    <t>参考見積書開札日</t>
  </si>
  <si>
    <t>参考見積書開札日　時間</t>
  </si>
  <si>
    <t>価格交渉の日時調整</t>
  </si>
  <si>
    <t>担当者</t>
  </si>
  <si>
    <t>TEL（コード）</t>
  </si>
  <si>
    <t>TEL</t>
  </si>
  <si>
    <t>□□</t>
  </si>
  <si>
    <t>01A</t>
  </si>
  <si>
    <t>15:00:00</t>
  </si>
  <si>
    <t>予定期間（開始日）</t>
  </si>
  <si>
    <t>入札方式①（コード）</t>
  </si>
  <si>
    <t>入札方式①</t>
  </si>
  <si>
    <t>現場説明会の希望調査票提出期限　日</t>
  </si>
  <si>
    <t>現場説明会の希望調査票提出期限　時間</t>
  </si>
  <si>
    <t>総合評価区分（コード）</t>
  </si>
  <si>
    <t>総合評価区分</t>
  </si>
  <si>
    <t>決裁者名</t>
  </si>
  <si>
    <t>契約種別（コード）</t>
  </si>
  <si>
    <t>契約種別</t>
  </si>
  <si>
    <t>入札方式（コード）</t>
  </si>
  <si>
    <t>入札方式</t>
  </si>
  <si>
    <t>版名称</t>
  </si>
  <si>
    <t>標準例２（調達事務要領第17条関係）</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</si>
</sst>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11"/>
      <color theme="1"/>
      <name val="游ゴシック"/>
      <family val="2"/>
      <charset val="128"/>
      <scheme val="minor"/>
    </font>
    <font>
      <sz val="11"/>
      <color theme="1"/>
      <name val="游ゴシック"/>
      <family val="2"/>
      <charset val="128"/>
      <scheme val="minor"/>
    </font>
    <font>
      <sz val="6"/>
      <name val="ＭＳ Ｐゴシック"/>
      <family val="2"/>
      <charset val="128"/>
    </font>
    <font>
      <sz val="11"/>
      <name val="ＭＳ Ｐゴシック"/>
      <family val="3"/>
      <charset val="128"/>
    </font>
    <font>
      <sz val="10"/>
      <name val="MS UI Gothic"/>
      <family val="3"/>
      <charset val="128"/>
    </font>
    <font>
      <sz val="16"/>
      <name val="ＭＳ 明朝"/>
      <family val="1"/>
      <charset val="128"/>
    </font>
    <font>
      <sz val="12"/>
      <name val="ＭＳ 明朝"/>
      <family val="1"/>
      <charset val="128"/>
    </font>
    <font>
      <sz val="10"/>
      <name val="Arial"/>
      <family val="2"/>
    </font>
    <font>
      <sz val="14"/>
      <color theme="1"/>
      <name val="ＭＳ Ｐゴシック"/>
      <family val="2"/>
      <charset val="128"/>
    </font>
    <font>
      <strike/>
      <sz val="12"/>
      <name val="ＭＳ 明朝"/>
      <family val="1"/>
      <charset val="128"/>
    </font>
    <font>
      <sz val="11"/>
      <color theme="1"/>
      <name val="HG丸ｺﾞｼｯｸM-PRO"/>
      <family val="2"/>
      <charset val="128"/>
    </font>
    <font>
      <sz val="11"/>
      <color indexed="8"/>
      <name val="游ゴシック"/>
      <family val="2"/>
      <scheme val="minor"/>
    </font>
    <font>
      <strike/>
      <sz val="12"/>
      <color rgb="FFFF0000"/>
      <name val="ＭＳ 明朝"/>
      <family val="1"/>
      <charset val="128"/>
    </font>
    <font>
      <sz val="14"/>
      <name val="ＭＳ Ｐゴシック"/>
      <family val="3"/>
      <charset val="128"/>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s>
  <cellStyleXfs count="11">
    <xf numFmtId="0" fontId="0" fillId="0" borderId="0">
      <alignment vertical="center"/>
    </xf>
    <xf numFmtId="0" fontId="4" fillId="0" borderId="0"/>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8" fillId="0" borderId="0"/>
    <xf numFmtId="0" fontId="9" fillId="0" borderId="0">
      <alignment vertical="center"/>
    </xf>
    <xf numFmtId="0" fontId="2" fillId="0" borderId="0">
      <alignment vertical="center"/>
    </xf>
    <xf numFmtId="0" fontId="11" fillId="0" borderId="0">
      <alignment vertical="center"/>
    </xf>
    <xf numFmtId="0" fontId="1" fillId="0" borderId="0">
      <alignment vertical="center"/>
    </xf>
    <xf numFmtId="0" fontId="12" fillId="0" borderId="0">
      <alignment vertical="center"/>
    </xf>
  </cellStyleXfs>
  <cellXfs count="123">
    <xf numFmtId="0" fontId="0" fillId="0" borderId="0" xfId="0">
      <alignment vertical="center"/>
    </xf>
    <xf numFmtId="0" fontId="12" fillId="0" borderId="0" xfId="10">
      <alignment vertical="center"/>
    </xf>
    <xf numFmtId="49" fontId="12" fillId="0" borderId="0" xfId="10" applyNumberFormat="1" applyAlignment="1"/>
    <xf numFmtId="14" fontId="12" fillId="0" borderId="0" xfId="10" applyNumberFormat="1" applyAlignment="1"/>
    <xf numFmtId="21" fontId="12" fillId="0" borderId="0" xfId="10" applyNumberFormat="1" applyAlignment="1"/>
    <xf numFmtId="0" fontId="7" fillId="0" borderId="15" xfId="2" applyFont="1" applyFill="1" applyBorder="1" applyAlignment="1">
      <alignment vertical="top"/>
    </xf>
    <xf numFmtId="0" fontId="7" fillId="0" borderId="15" xfId="2" applyFont="1" applyFill="1" applyBorder="1" applyAlignment="1">
      <alignment vertical="top" shrinkToFit="1"/>
    </xf>
    <xf numFmtId="0" fontId="10" fillId="0" borderId="15" xfId="2" applyFont="1" applyFill="1" applyBorder="1" applyAlignment="1">
      <alignment vertical="top"/>
    </xf>
    <xf numFmtId="0" fontId="7" fillId="0" borderId="16" xfId="2" applyFont="1" applyFill="1" applyBorder="1" applyAlignment="1">
      <alignment vertical="top"/>
    </xf>
    <xf numFmtId="0" fontId="7" fillId="0" borderId="0" xfId="2" applyFont="1" applyFill="1" applyAlignment="1">
      <alignment vertical="top"/>
    </xf>
    <xf numFmtId="0" fontId="7" fillId="0" borderId="17" xfId="2" applyFont="1" applyFill="1" applyBorder="1" applyAlignment="1">
      <alignment vertical="top"/>
    </xf>
    <xf numFmtId="49" fontId="7" fillId="0" borderId="18" xfId="2" applyNumberFormat="1" applyFont="1" applyFill="1" applyBorder="1" applyAlignment="1">
      <alignment horizontal="right" vertical="top"/>
    </xf>
    <xf numFmtId="0" fontId="7" fillId="0" borderId="18" xfId="2" applyFont="1" applyFill="1" applyBorder="1" applyAlignment="1">
      <alignment horizontal="right" vertical="top"/>
    </xf>
    <xf numFmtId="0" fontId="7" fillId="0" borderId="0" xfId="2" applyFont="1" applyFill="1" applyAlignment="1">
      <alignment horizontal="right" vertical="top"/>
    </xf>
    <xf numFmtId="0" fontId="7" fillId="0" borderId="18" xfId="2" applyFont="1" applyFill="1" applyBorder="1" applyAlignment="1">
      <alignment vertical="top"/>
    </xf>
    <xf numFmtId="0" fontId="7" fillId="0" borderId="0" xfId="2" quotePrefix="1" applyFont="1" applyFill="1" applyAlignment="1">
      <alignment vertical="top"/>
    </xf>
    <xf numFmtId="0" fontId="7" fillId="0" borderId="0" xfId="2" applyFont="1" applyFill="1" applyAlignment="1">
      <alignment vertical="top" wrapText="1"/>
    </xf>
    <xf numFmtId="0" fontId="7" fillId="0" borderId="18" xfId="2" applyFont="1" applyFill="1" applyBorder="1" applyAlignment="1">
      <alignment vertical="top" wrapText="1"/>
    </xf>
    <xf numFmtId="49" fontId="7" fillId="0" borderId="0" xfId="2" applyNumberFormat="1" applyFont="1" applyFill="1" applyAlignment="1">
      <alignment horizontal="right" vertical="top"/>
    </xf>
    <xf numFmtId="0" fontId="7" fillId="0" borderId="6" xfId="2" applyFont="1" applyFill="1" applyBorder="1" applyAlignment="1">
      <alignment vertical="top" wrapText="1"/>
    </xf>
    <xf numFmtId="0" fontId="7" fillId="0" borderId="6" xfId="2" applyFont="1" applyFill="1" applyBorder="1" applyAlignment="1">
      <alignment vertical="top"/>
    </xf>
    <xf numFmtId="0" fontId="7" fillId="0" borderId="19" xfId="2" applyFont="1" applyFill="1" applyBorder="1" applyAlignment="1">
      <alignment vertical="top"/>
    </xf>
    <xf numFmtId="0" fontId="7" fillId="0" borderId="19" xfId="2" applyFont="1" applyFill="1" applyBorder="1" applyAlignment="1">
      <alignment vertical="top" wrapText="1"/>
    </xf>
    <xf numFmtId="49" fontId="7" fillId="0" borderId="0" xfId="2" applyNumberFormat="1" applyFont="1" applyFill="1" applyAlignment="1">
      <alignment horizontal="right" vertical="top" shrinkToFit="1"/>
    </xf>
    <xf numFmtId="0" fontId="7" fillId="0" borderId="0" xfId="2" applyFont="1" applyFill="1" applyProtection="1">
      <alignment vertical="center"/>
      <protection locked="0"/>
    </xf>
    <xf numFmtId="49" fontId="7" fillId="0" borderId="0" xfId="2" applyNumberFormat="1" applyFont="1" applyFill="1" applyProtection="1">
      <alignment vertical="center"/>
      <protection locked="0"/>
    </xf>
    <xf numFmtId="0" fontId="7" fillId="0" borderId="18" xfId="2" applyFont="1" applyFill="1" applyBorder="1" applyProtection="1">
      <alignment vertical="center"/>
      <protection locked="0"/>
    </xf>
    <xf numFmtId="0" fontId="7" fillId="0" borderId="0" xfId="2" applyFont="1" applyFill="1" applyAlignment="1" applyProtection="1">
      <alignment vertical="center" wrapText="1"/>
      <protection locked="0"/>
    </xf>
    <xf numFmtId="0" fontId="7" fillId="0" borderId="18" xfId="2" applyFont="1" applyFill="1" applyBorder="1" applyAlignment="1" applyProtection="1">
      <alignment vertical="center" wrapText="1"/>
      <protection locked="0"/>
    </xf>
    <xf numFmtId="0" fontId="7" fillId="0" borderId="22" xfId="2" applyFont="1" applyFill="1" applyBorder="1" applyAlignment="1">
      <alignment vertical="top"/>
    </xf>
    <xf numFmtId="0" fontId="7" fillId="0" borderId="23" xfId="2" quotePrefix="1" applyFont="1" applyFill="1" applyBorder="1" applyAlignment="1">
      <alignment vertical="top"/>
    </xf>
    <xf numFmtId="0" fontId="7" fillId="0" borderId="0" xfId="2" applyFont="1" applyFill="1" applyAlignment="1" applyProtection="1">
      <alignment vertical="top" wrapText="1"/>
      <protection locked="0"/>
    </xf>
    <xf numFmtId="49" fontId="13" fillId="0" borderId="0" xfId="2" applyNumberFormat="1" applyFont="1" applyFill="1" applyAlignment="1">
      <alignment horizontal="right" vertical="top"/>
    </xf>
    <xf numFmtId="0" fontId="13" fillId="0" borderId="0" xfId="2" applyFont="1" applyFill="1" applyAlignment="1">
      <alignment vertical="top"/>
    </xf>
    <xf numFmtId="0" fontId="13" fillId="0" borderId="18" xfId="2" applyFont="1" applyFill="1" applyBorder="1" applyAlignment="1">
      <alignment vertical="top"/>
    </xf>
    <xf numFmtId="0" fontId="13" fillId="0" borderId="11" xfId="2" applyFont="1" applyFill="1" applyBorder="1" applyAlignment="1">
      <alignment vertical="top"/>
    </xf>
    <xf numFmtId="0" fontId="13" fillId="0" borderId="8" xfId="2" applyFont="1" applyFill="1" applyBorder="1" applyAlignment="1">
      <alignment vertical="top"/>
    </xf>
    <xf numFmtId="0" fontId="13" fillId="0" borderId="9" xfId="2" applyFont="1" applyFill="1" applyBorder="1" applyAlignment="1">
      <alignment vertical="top"/>
    </xf>
    <xf numFmtId="0" fontId="13" fillId="0" borderId="20" xfId="2" applyFont="1" applyFill="1" applyBorder="1" applyAlignment="1">
      <alignment vertical="top"/>
    </xf>
    <xf numFmtId="0" fontId="7" fillId="0" borderId="0" xfId="2" applyFont="1" applyFill="1" applyAlignment="1">
      <alignment vertical="top" wrapText="1"/>
    </xf>
    <xf numFmtId="49" fontId="7" fillId="0" borderId="0" xfId="2" applyNumberFormat="1" applyFont="1" applyFill="1" applyAlignment="1">
      <alignment vertical="top"/>
    </xf>
    <xf numFmtId="0" fontId="7" fillId="0" borderId="0" xfId="2" applyFont="1" applyFill="1" applyAlignment="1">
      <alignment vertical="top"/>
    </xf>
    <xf numFmtId="0" fontId="7" fillId="0" borderId="18" xfId="2" applyFont="1" applyFill="1" applyBorder="1" applyAlignment="1">
      <alignment vertical="top"/>
    </xf>
    <xf numFmtId="0" fontId="6" fillId="0" borderId="0" xfId="2" applyFont="1" applyFill="1" applyAlignment="1">
      <alignment horizontal="center" vertical="top"/>
    </xf>
    <xf numFmtId="0" fontId="6" fillId="0" borderId="18" xfId="2" applyFont="1" applyFill="1" applyBorder="1" applyAlignment="1">
      <alignment horizontal="center" vertical="top"/>
    </xf>
    <xf numFmtId="0" fontId="7" fillId="0" borderId="0" xfId="2" applyFont="1" applyFill="1" applyAlignment="1">
      <alignment horizontal="center" vertical="center"/>
    </xf>
    <xf numFmtId="0" fontId="7" fillId="0" borderId="18" xfId="2" applyFont="1" applyFill="1" applyBorder="1" applyAlignment="1">
      <alignment horizontal="center" vertical="center"/>
    </xf>
    <xf numFmtId="0" fontId="7" fillId="0" borderId="18" xfId="2" applyFont="1" applyFill="1" applyBorder="1" applyAlignment="1">
      <alignment vertical="top" wrapText="1"/>
    </xf>
    <xf numFmtId="0" fontId="7" fillId="0" borderId="1" xfId="2" applyFont="1" applyFill="1" applyBorder="1" applyAlignment="1">
      <alignment vertical="top" wrapText="1"/>
    </xf>
    <xf numFmtId="49" fontId="7" fillId="0" borderId="5" xfId="2" applyNumberFormat="1" applyFont="1" applyFill="1" applyBorder="1" applyAlignment="1">
      <alignment horizontal="left" vertical="top" wrapText="1"/>
    </xf>
    <xf numFmtId="0" fontId="7" fillId="0" borderId="6" xfId="2" applyFont="1" applyFill="1" applyBorder="1" applyAlignment="1">
      <alignment horizontal="left" vertical="top" wrapText="1"/>
    </xf>
    <xf numFmtId="0" fontId="7" fillId="0" borderId="19" xfId="2" applyFont="1" applyFill="1" applyBorder="1" applyAlignment="1">
      <alignment horizontal="left" vertical="top" wrapText="1"/>
    </xf>
    <xf numFmtId="0" fontId="7" fillId="0" borderId="11" xfId="2" applyFont="1" applyFill="1" applyBorder="1" applyAlignment="1">
      <alignment horizontal="left" vertical="top" wrapText="1"/>
    </xf>
    <xf numFmtId="0" fontId="7" fillId="0" borderId="0" xfId="2" applyFont="1" applyFill="1" applyAlignment="1">
      <alignment horizontal="left" vertical="top" wrapText="1"/>
    </xf>
    <xf numFmtId="0" fontId="7" fillId="0" borderId="18" xfId="2" applyFont="1" applyFill="1" applyBorder="1" applyAlignment="1">
      <alignment horizontal="left" vertical="top" wrapText="1"/>
    </xf>
    <xf numFmtId="49" fontId="7" fillId="0" borderId="0" xfId="2" applyNumberFormat="1" applyFont="1" applyFill="1" applyAlignment="1">
      <alignment vertical="top" wrapText="1"/>
    </xf>
    <xf numFmtId="0" fontId="7" fillId="0" borderId="5" xfId="2" applyFont="1" applyFill="1" applyBorder="1" applyAlignment="1">
      <alignment horizontal="left" vertical="top" wrapText="1"/>
    </xf>
    <xf numFmtId="0" fontId="7" fillId="0" borderId="7" xfId="2" applyFont="1" applyFill="1" applyBorder="1" applyAlignment="1">
      <alignment horizontal="left" vertical="top" wrapText="1"/>
    </xf>
    <xf numFmtId="0" fontId="7" fillId="0" borderId="8" xfId="2" applyFont="1" applyFill="1" applyBorder="1" applyAlignment="1">
      <alignment horizontal="left" vertical="top" wrapText="1"/>
    </xf>
    <xf numFmtId="0" fontId="7" fillId="0" borderId="9" xfId="2" applyFont="1" applyFill="1" applyBorder="1" applyAlignment="1">
      <alignment horizontal="left" vertical="top" wrapText="1"/>
    </xf>
    <xf numFmtId="0" fontId="7" fillId="0" borderId="10" xfId="2" applyFont="1" applyFill="1" applyBorder="1" applyAlignment="1">
      <alignment horizontal="left" vertical="top" wrapText="1"/>
    </xf>
    <xf numFmtId="49" fontId="7" fillId="0" borderId="13" xfId="2" applyNumberFormat="1" applyFont="1" applyFill="1" applyBorder="1" applyAlignment="1">
      <alignment vertical="top" wrapText="1"/>
    </xf>
    <xf numFmtId="0" fontId="7" fillId="0" borderId="25" xfId="2" applyFont="1" applyFill="1" applyBorder="1" applyAlignment="1">
      <alignment vertical="top" wrapText="1"/>
    </xf>
    <xf numFmtId="0" fontId="7" fillId="0" borderId="20" xfId="2" applyFont="1" applyFill="1" applyBorder="1" applyAlignment="1">
      <alignment horizontal="left" vertical="top" wrapText="1"/>
    </xf>
    <xf numFmtId="0" fontId="7" fillId="0" borderId="26" xfId="2" applyFont="1" applyFill="1" applyBorder="1" applyAlignment="1">
      <alignment vertical="top" wrapText="1"/>
    </xf>
    <xf numFmtId="0" fontId="7" fillId="0" borderId="2" xfId="2" applyFont="1" applyFill="1" applyBorder="1" applyAlignment="1">
      <alignment vertical="top" wrapText="1"/>
    </xf>
    <xf numFmtId="0" fontId="7" fillId="0" borderId="3" xfId="2" applyFont="1" applyFill="1" applyBorder="1" applyAlignment="1">
      <alignment vertical="top" wrapText="1"/>
    </xf>
    <xf numFmtId="0" fontId="7" fillId="0" borderId="4" xfId="2" applyFont="1" applyFill="1" applyBorder="1" applyAlignment="1">
      <alignment vertical="top" wrapText="1"/>
    </xf>
    <xf numFmtId="0" fontId="7" fillId="0" borderId="21" xfId="2" applyFont="1" applyFill="1" applyBorder="1" applyAlignment="1">
      <alignment vertical="top" wrapText="1"/>
    </xf>
    <xf numFmtId="0" fontId="7" fillId="0" borderId="5" xfId="2" applyFont="1" applyFill="1" applyBorder="1" applyAlignment="1">
      <alignment horizontal="center" vertical="top" wrapText="1"/>
    </xf>
    <xf numFmtId="0" fontId="7" fillId="0" borderId="7" xfId="2" applyFont="1" applyFill="1" applyBorder="1" applyAlignment="1">
      <alignment horizontal="center" vertical="top" wrapText="1"/>
    </xf>
    <xf numFmtId="0" fontId="7" fillId="0" borderId="8" xfId="2" applyFont="1" applyFill="1" applyBorder="1" applyAlignment="1">
      <alignment horizontal="center" vertical="top" wrapText="1"/>
    </xf>
    <xf numFmtId="0" fontId="7" fillId="0" borderId="10" xfId="2" applyFont="1" applyFill="1" applyBorder="1" applyAlignment="1">
      <alignment horizontal="center" vertical="top" wrapText="1"/>
    </xf>
    <xf numFmtId="0" fontId="7" fillId="0" borderId="1" xfId="2" applyFont="1" applyFill="1" applyBorder="1" applyAlignment="1">
      <alignment horizontal="center" vertical="top" wrapText="1"/>
    </xf>
    <xf numFmtId="0" fontId="7" fillId="0" borderId="1" xfId="2" applyFont="1" applyFill="1" applyBorder="1" applyAlignment="1">
      <alignment horizontal="left" vertical="top" wrapText="1"/>
    </xf>
    <xf numFmtId="0" fontId="7" fillId="0" borderId="26" xfId="2" applyFont="1" applyFill="1" applyBorder="1" applyAlignment="1">
      <alignment horizontal="left" vertical="top" wrapText="1"/>
    </xf>
    <xf numFmtId="49" fontId="7" fillId="0" borderId="2" xfId="2" applyNumberFormat="1"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21" xfId="2" applyFont="1" applyFill="1" applyBorder="1" applyAlignment="1">
      <alignment horizontal="left" vertical="top" wrapText="1"/>
    </xf>
    <xf numFmtId="0" fontId="7" fillId="0" borderId="12"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2" xfId="2" applyFont="1" applyFill="1" applyBorder="1" applyAlignment="1">
      <alignment vertical="top"/>
    </xf>
    <xf numFmtId="0" fontId="7" fillId="0" borderId="3" xfId="2" applyFont="1" applyFill="1" applyBorder="1" applyAlignment="1">
      <alignment vertical="top"/>
    </xf>
    <xf numFmtId="0" fontId="7" fillId="0" borderId="4" xfId="2" applyFont="1" applyFill="1" applyBorder="1" applyAlignment="1">
      <alignment vertical="top"/>
    </xf>
    <xf numFmtId="49" fontId="7" fillId="0" borderId="1" xfId="2" applyNumberFormat="1" applyFont="1" applyFill="1" applyBorder="1" applyAlignment="1">
      <alignment vertical="top"/>
    </xf>
    <xf numFmtId="0" fontId="7" fillId="0" borderId="1" xfId="2" applyFont="1" applyFill="1" applyBorder="1" applyAlignment="1">
      <alignment vertical="top"/>
    </xf>
    <xf numFmtId="0" fontId="7" fillId="0" borderId="26" xfId="2" applyFont="1" applyFill="1" applyBorder="1" applyAlignment="1">
      <alignment vertical="top"/>
    </xf>
    <xf numFmtId="0" fontId="7" fillId="0" borderId="14" xfId="2" applyFont="1" applyFill="1" applyBorder="1" applyAlignment="1">
      <alignment vertical="top" wrapText="1"/>
    </xf>
    <xf numFmtId="0" fontId="7" fillId="0" borderId="27" xfId="2" applyFont="1" applyFill="1" applyBorder="1" applyAlignment="1">
      <alignment vertical="top" wrapText="1"/>
    </xf>
    <xf numFmtId="0" fontId="7" fillId="0" borderId="2" xfId="2" applyFont="1" applyFill="1" applyBorder="1" applyAlignment="1">
      <alignment vertical="top" shrinkToFit="1"/>
    </xf>
    <xf numFmtId="0" fontId="7" fillId="0" borderId="3" xfId="2" applyFont="1" applyFill="1" applyBorder="1" applyAlignment="1">
      <alignment vertical="top" shrinkToFit="1"/>
    </xf>
    <xf numFmtId="0" fontId="7" fillId="0" borderId="4" xfId="2" applyFont="1" applyFill="1" applyBorder="1" applyAlignment="1">
      <alignment vertical="top" shrinkToFit="1"/>
    </xf>
    <xf numFmtId="0" fontId="13" fillId="0" borderId="2" xfId="2" applyFont="1" applyFill="1" applyBorder="1" applyAlignment="1">
      <alignment vertical="top" wrapText="1"/>
    </xf>
    <xf numFmtId="0" fontId="13" fillId="0" borderId="3" xfId="2" applyFont="1" applyFill="1" applyBorder="1" applyAlignment="1">
      <alignment vertical="top" wrapText="1"/>
    </xf>
    <xf numFmtId="0" fontId="13" fillId="0" borderId="4" xfId="2" applyFont="1" applyFill="1" applyBorder="1" applyAlignment="1">
      <alignment vertical="top" wrapText="1"/>
    </xf>
    <xf numFmtId="0" fontId="13" fillId="0" borderId="21" xfId="2" applyFont="1" applyFill="1" applyBorder="1" applyAlignment="1">
      <alignment vertical="top" wrapText="1"/>
    </xf>
    <xf numFmtId="0" fontId="13" fillId="0" borderId="5" xfId="2" applyFont="1" applyFill="1" applyBorder="1" applyAlignment="1">
      <alignment vertical="top" wrapText="1"/>
    </xf>
    <xf numFmtId="0" fontId="13" fillId="0" borderId="6" xfId="2" applyFont="1" applyFill="1" applyBorder="1" applyAlignment="1">
      <alignment vertical="top" wrapText="1"/>
    </xf>
    <xf numFmtId="0" fontId="13" fillId="0" borderId="7" xfId="2" applyFont="1" applyFill="1" applyBorder="1" applyAlignment="1">
      <alignment vertical="top" wrapText="1"/>
    </xf>
    <xf numFmtId="0" fontId="13" fillId="0" borderId="19" xfId="2" applyFont="1" applyFill="1" applyBorder="1" applyAlignment="1">
      <alignment vertical="top" wrapText="1"/>
    </xf>
    <xf numFmtId="0" fontId="13" fillId="0" borderId="8" xfId="2" applyFont="1" applyFill="1" applyBorder="1" applyAlignment="1">
      <alignment vertical="top" wrapText="1"/>
    </xf>
    <xf numFmtId="0" fontId="13" fillId="0" borderId="9" xfId="2" applyFont="1" applyFill="1" applyBorder="1" applyAlignment="1">
      <alignment vertical="top" wrapText="1"/>
    </xf>
    <xf numFmtId="0" fontId="13" fillId="0" borderId="10" xfId="2" applyFont="1" applyFill="1" applyBorder="1" applyAlignment="1">
      <alignment vertical="top" wrapText="1"/>
    </xf>
    <xf numFmtId="0" fontId="13" fillId="0" borderId="14" xfId="2" applyFont="1" applyFill="1" applyBorder="1" applyAlignment="1">
      <alignment vertical="top"/>
    </xf>
    <xf numFmtId="0" fontId="13" fillId="0" borderId="27" xfId="2" applyFont="1" applyFill="1" applyBorder="1" applyAlignment="1">
      <alignment vertical="top"/>
    </xf>
    <xf numFmtId="0" fontId="13" fillId="0" borderId="5" xfId="2" applyFont="1" applyFill="1" applyBorder="1" applyAlignment="1">
      <alignment horizontal="left" vertical="top" wrapText="1"/>
    </xf>
    <xf numFmtId="0" fontId="13" fillId="0" borderId="6" xfId="2" applyFont="1" applyFill="1" applyBorder="1" applyAlignment="1">
      <alignment horizontal="left" vertical="top" wrapText="1"/>
    </xf>
    <xf numFmtId="0" fontId="13" fillId="0" borderId="11" xfId="2" applyFont="1" applyFill="1" applyBorder="1" applyAlignment="1">
      <alignment horizontal="left" vertical="top" wrapText="1"/>
    </xf>
    <xf numFmtId="0" fontId="13" fillId="0" borderId="0" xfId="2" applyFont="1" applyFill="1" applyAlignment="1">
      <alignment horizontal="left" vertical="top" wrapText="1"/>
    </xf>
    <xf numFmtId="0" fontId="13" fillId="0" borderId="8" xfId="2" applyFont="1" applyFill="1" applyBorder="1" applyAlignment="1">
      <alignment horizontal="left" vertical="top" wrapText="1"/>
    </xf>
    <xf numFmtId="0" fontId="13" fillId="0" borderId="9" xfId="2" applyFont="1" applyFill="1" applyBorder="1" applyAlignment="1">
      <alignment horizontal="left" vertical="top" wrapText="1"/>
    </xf>
    <xf numFmtId="0" fontId="7" fillId="0" borderId="5" xfId="2" applyFont="1" applyFill="1" applyBorder="1" applyAlignment="1">
      <alignment vertical="top"/>
    </xf>
    <xf numFmtId="0" fontId="7" fillId="0" borderId="6" xfId="2" applyFont="1" applyFill="1" applyBorder="1" applyAlignment="1">
      <alignment vertical="top"/>
    </xf>
    <xf numFmtId="0" fontId="7" fillId="0" borderId="7" xfId="2" applyFont="1" applyFill="1" applyBorder="1" applyAlignment="1">
      <alignment vertical="top"/>
    </xf>
    <xf numFmtId="0" fontId="7" fillId="0" borderId="0" xfId="2" applyFont="1" applyFill="1" applyAlignment="1" applyProtection="1">
      <alignment horizontal="left" vertical="center" wrapText="1"/>
      <protection locked="0"/>
    </xf>
    <xf numFmtId="0" fontId="7" fillId="0" borderId="18" xfId="2" applyFont="1" applyFill="1" applyBorder="1" applyAlignment="1" applyProtection="1">
      <alignment horizontal="left" vertical="center" wrapText="1"/>
      <protection locked="0"/>
    </xf>
    <xf numFmtId="0" fontId="7" fillId="0" borderId="0" xfId="2" applyFont="1" applyFill="1" applyAlignment="1" applyProtection="1">
      <alignment horizontal="left" vertical="top" wrapText="1"/>
      <protection locked="0"/>
    </xf>
    <xf numFmtId="0" fontId="7" fillId="0" borderId="18" xfId="2" applyFont="1" applyFill="1" applyBorder="1" applyAlignment="1" applyProtection="1">
      <alignment horizontal="left" vertical="top" wrapText="1"/>
      <protection locked="0"/>
    </xf>
    <xf numFmtId="0" fontId="7" fillId="0" borderId="23" xfId="2" applyFont="1" applyFill="1" applyBorder="1" applyAlignment="1">
      <alignment horizontal="right" vertical="top" wrapText="1"/>
    </xf>
    <xf numFmtId="0" fontId="7" fillId="0" borderId="24" xfId="2" applyFont="1" applyFill="1" applyBorder="1" applyAlignment="1">
      <alignment horizontal="right" vertical="top" wrapText="1"/>
    </xf>
    <xf numFmtId="0" fontId="7" fillId="0" borderId="0" xfId="2" applyFont="1" applyFill="1" applyAlignment="1" applyProtection="1">
      <alignment horizontal="left" vertical="center"/>
      <protection locked="0"/>
    </xf>
    <xf numFmtId="0" fontId="7" fillId="0" borderId="18" xfId="2" applyFont="1" applyFill="1" applyBorder="1" applyAlignment="1" applyProtection="1">
      <alignment horizontal="left" vertical="center"/>
      <protection locked="0"/>
    </xf>
    <xf numFmtId="0" fontId="14" fillId="0" borderId="28" xfId="0" applyFont="1" applyBorder="1" applyAlignment="1" applyProtection="1">
      <alignment horizontal="left" vertical="center"/>
      <protection locked="0"/>
    </xf>
  </cellXfs>
  <cellStyles count="11">
    <cellStyle name="桁区切り 2" xfId="4" xr:uid="{00000000-0005-0000-0000-000000000000}"/>
    <cellStyle name="標準" xfId="0" builtinId="0"/>
    <cellStyle name="標準 2" xfId="1" xr:uid="{00000000-0005-0000-0000-000002000000}"/>
    <cellStyle name="標準 3" xfId="2" xr:uid="{00000000-0005-0000-0000-000003000000}"/>
    <cellStyle name="標準 4" xfId="3" xr:uid="{00000000-0005-0000-0000-000004000000}"/>
    <cellStyle name="標準 5" xfId="5" xr:uid="{00000000-0005-0000-0000-000005000000}"/>
    <cellStyle name="標準 5 3" xfId="8" xr:uid="{00000000-0005-0000-0000-000006000000}"/>
    <cellStyle name="標準 6" xfId="6" xr:uid="{00000000-0005-0000-0000-000007000000}"/>
    <cellStyle name="標準 7" xfId="7" xr:uid="{00000000-0005-0000-0000-000008000000}"/>
    <cellStyle name="標準 8" xfId="9" xr:uid="{00000000-0005-0000-0000-000009000000}"/>
    <cellStyle name="標準 9" xfId="10" xr:uid="{00000000-0005-0000-0000-00000A000000}"/>
  </cellStyles>
  <dxfs count="0"/>
  <tableStyles count="0" defaultTableStyle="TableStyleMedium2" defaultPivotStyle="PivotStyleLight16"/>
  <colors>
    <mruColors>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otatsu@naa.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110"/>
  <sheetViews>
    <sheetView tabSelected="1" view="pageBreakPreview" zoomScaleNormal="100" zoomScaleSheetLayoutView="100" workbookViewId="0"/>
  </sheetViews>
  <sheetFormatPr defaultColWidth="10.28515625" defaultRowHeight="18" customHeight="1" x14ac:dyDescent="0.15"/>
  <cols>
    <col min="1" max="1" width="6.140625" style="9" customWidth="1"/>
    <col min="2" max="2" width="4.140625" style="9" customWidth="1"/>
    <col min="3" max="3" width="6.7109375" style="9" customWidth="1"/>
    <col min="4" max="5" width="6.42578125" style="9" customWidth="1"/>
    <col min="6" max="6" width="9.140625" style="9" customWidth="1"/>
    <col min="7" max="7" width="5.7109375" style="9" customWidth="1"/>
    <col min="8" max="8" width="44.28515625" style="9" customWidth="1"/>
    <col min="9" max="9" width="25.28515625" style="9" customWidth="1"/>
    <col min="10" max="10" width="6.140625" style="9" customWidth="1"/>
    <col min="11" max="11" width="2.140625" style="9" customWidth="1"/>
    <col min="12" max="16384" width="10.28515625" style="9"/>
  </cols>
  <sheetData>
    <row r="1" spans="1:9" ht="19.5" customHeight="1" thickBot="1" x14ac:dyDescent="0.2">
      <c r="A1" s="122" t="s">
        <v>154</v>
      </c>
      <c r="B1" s="5"/>
      <c r="C1" s="5"/>
      <c r="D1" s="5"/>
      <c r="E1" s="5"/>
      <c r="F1" s="6"/>
      <c r="G1" s="7"/>
      <c r="H1" s="5"/>
      <c r="I1" s="8"/>
    </row>
    <row r="2" spans="1:9" ht="19.5" customHeight="1" x14ac:dyDescent="0.15">
      <c r="A2" s="10"/>
      <c r="B2" s="43" t="s">
        <v>71</v>
      </c>
      <c r="C2" s="43"/>
      <c r="D2" s="43"/>
      <c r="E2" s="43"/>
      <c r="F2" s="43"/>
      <c r="G2" s="43"/>
      <c r="H2" s="43"/>
      <c r="I2" s="44"/>
    </row>
    <row r="3" spans="1:9" ht="14.25" x14ac:dyDescent="0.15">
      <c r="A3" s="10"/>
      <c r="B3" s="45"/>
      <c r="C3" s="45"/>
      <c r="D3" s="45"/>
      <c r="E3" s="45"/>
      <c r="F3" s="45"/>
      <c r="G3" s="45"/>
      <c r="H3" s="45"/>
      <c r="I3" s="46"/>
    </row>
    <row r="4" spans="1:9" ht="21.6" customHeight="1" x14ac:dyDescent="0.15">
      <c r="A4" s="10"/>
      <c r="B4" s="39" t="s">
        <v>27</v>
      </c>
      <c r="C4" s="39"/>
      <c r="D4" s="39"/>
      <c r="E4" s="39"/>
      <c r="F4" s="39"/>
      <c r="G4" s="39"/>
      <c r="H4" s="39"/>
      <c r="I4" s="47"/>
    </row>
    <row r="5" spans="1:9" ht="19.5" customHeight="1" x14ac:dyDescent="0.15">
      <c r="A5" s="10"/>
      <c r="B5" s="41" t="str">
        <f>"     "&amp;TEXT(基本情報_1_1!A2,"yyyy年mm月dd日")</f>
        <v xml:space="preserve">     2011年01月02日</v>
      </c>
      <c r="C5" s="41"/>
      <c r="D5" s="41"/>
      <c r="E5" s="41"/>
      <c r="F5" s="41"/>
      <c r="G5" s="41"/>
      <c r="H5" s="41"/>
      <c r="I5" s="42"/>
    </row>
    <row r="6" spans="1:9" ht="19.5" customHeight="1" x14ac:dyDescent="0.15">
      <c r="A6" s="10"/>
      <c r="G6" s="9" t="s">
        <v>85</v>
      </c>
      <c r="I6" s="11" t="str">
        <f>基本情報_1_1!BC2</f>
        <v>□□</v>
      </c>
    </row>
    <row r="7" spans="1:9" ht="19.5" customHeight="1" x14ac:dyDescent="0.15">
      <c r="A7" s="10"/>
      <c r="I7" s="12"/>
    </row>
    <row r="8" spans="1:9" ht="19.5" customHeight="1" x14ac:dyDescent="0.15">
      <c r="A8" s="10"/>
      <c r="B8" s="13">
        <v>1</v>
      </c>
      <c r="C8" s="9" t="s">
        <v>28</v>
      </c>
      <c r="I8" s="14"/>
    </row>
    <row r="9" spans="1:9" ht="19.5" customHeight="1" x14ac:dyDescent="0.15">
      <c r="A9" s="10"/>
      <c r="B9" s="15"/>
      <c r="C9" s="15">
        <v>-1</v>
      </c>
      <c r="D9" s="39" t="s">
        <v>0</v>
      </c>
      <c r="E9" s="39"/>
      <c r="F9" s="40" t="str">
        <f>基本情報_1_1!BE2</f>
        <v>□□</v>
      </c>
      <c r="G9" s="41"/>
      <c r="H9" s="41"/>
      <c r="I9" s="42"/>
    </row>
    <row r="10" spans="1:9" ht="19.5" customHeight="1" x14ac:dyDescent="0.15">
      <c r="A10" s="10"/>
      <c r="B10" s="15"/>
      <c r="C10" s="15">
        <v>-2</v>
      </c>
      <c r="D10" s="39" t="s">
        <v>1</v>
      </c>
      <c r="E10" s="39"/>
      <c r="F10" s="40" t="str">
        <f>基本情報_1_1!B2</f>
        <v>□□</v>
      </c>
      <c r="G10" s="41"/>
      <c r="H10" s="41"/>
      <c r="I10" s="42"/>
    </row>
    <row r="11" spans="1:9" ht="19.5" customHeight="1" x14ac:dyDescent="0.15">
      <c r="A11" s="10"/>
      <c r="B11" s="15"/>
      <c r="C11" s="15">
        <v>-3</v>
      </c>
      <c r="D11" s="39" t="s">
        <v>2</v>
      </c>
      <c r="E11" s="39"/>
      <c r="F11" s="40" t="str">
        <f>基本情報_1_1!C2</f>
        <v>□□</v>
      </c>
      <c r="G11" s="41"/>
      <c r="H11" s="41"/>
      <c r="I11" s="42"/>
    </row>
    <row r="12" spans="1:9" ht="37.700000000000003" customHeight="1" x14ac:dyDescent="0.15">
      <c r="A12" s="10"/>
      <c r="B12" s="15"/>
      <c r="C12" s="15">
        <v>-4</v>
      </c>
      <c r="D12" s="39" t="s">
        <v>3</v>
      </c>
      <c r="E12" s="39"/>
      <c r="F12" s="40" t="str">
        <f>基本情報_1_1!D2</f>
        <v>□□</v>
      </c>
      <c r="G12" s="41"/>
      <c r="H12" s="41"/>
      <c r="I12" s="42"/>
    </row>
    <row r="13" spans="1:9" ht="44.1" customHeight="1" x14ac:dyDescent="0.15">
      <c r="A13" s="10"/>
      <c r="B13" s="15"/>
      <c r="C13" s="15">
        <v>-5</v>
      </c>
      <c r="D13" s="39" t="s">
        <v>4</v>
      </c>
      <c r="E13" s="39"/>
      <c r="F13" s="55" t="str">
        <f>基本情報_1_1!E2</f>
        <v>□□</v>
      </c>
      <c r="G13" s="39"/>
      <c r="H13" s="39"/>
      <c r="I13" s="47"/>
    </row>
    <row r="14" spans="1:9" ht="19.5" customHeight="1" x14ac:dyDescent="0.15">
      <c r="A14" s="10"/>
      <c r="B14" s="15"/>
      <c r="C14" s="15">
        <v>-6</v>
      </c>
      <c r="D14" s="39" t="s">
        <v>5</v>
      </c>
      <c r="E14" s="39"/>
      <c r="F14" s="39" t="str">
        <f>"契約の翌日から"&amp;TEXT(基本情報_1_1!G2,"yyyy年mm月dd日")&amp;"まで"</f>
        <v>契約の翌日から2011年01月02日まで</v>
      </c>
      <c r="G14" s="39"/>
      <c r="H14" s="39"/>
      <c r="I14" s="47"/>
    </row>
    <row r="15" spans="1:9" ht="19.5" customHeight="1" x14ac:dyDescent="0.15">
      <c r="A15" s="10"/>
      <c r="B15" s="15"/>
      <c r="C15" s="15">
        <v>-7</v>
      </c>
      <c r="D15" s="39" t="s">
        <v>6</v>
      </c>
      <c r="E15" s="39"/>
      <c r="F15" s="55" t="str">
        <f>基本情報_1_1!BG2</f>
        <v>□□</v>
      </c>
      <c r="G15" s="39"/>
      <c r="H15" s="39"/>
      <c r="I15" s="47"/>
    </row>
    <row r="16" spans="1:9" ht="19.5" customHeight="1" x14ac:dyDescent="0.15">
      <c r="A16" s="10"/>
      <c r="B16" s="15"/>
      <c r="C16" s="15">
        <v>-8</v>
      </c>
      <c r="D16" s="39" t="s">
        <v>25</v>
      </c>
      <c r="E16" s="39"/>
      <c r="F16" s="39" t="str">
        <f>IF(基本情報_1_1!T2="02","応募合格者に配布予定","本公告と同時配布")</f>
        <v>本公告と同時配布</v>
      </c>
      <c r="G16" s="39"/>
      <c r="H16" s="39"/>
      <c r="I16" s="47"/>
    </row>
    <row r="17" spans="1:9" ht="19.5" customHeight="1" x14ac:dyDescent="0.15">
      <c r="A17" s="10"/>
      <c r="B17" s="15"/>
      <c r="C17" s="15">
        <v>-9</v>
      </c>
      <c r="D17" s="39" t="s">
        <v>29</v>
      </c>
      <c r="E17" s="39"/>
      <c r="F17" s="39" t="str">
        <f>"現場説明会："&amp;IF(基本情報_1_1!I2="有","あり","なし")</f>
        <v>現場説明会：なし</v>
      </c>
      <c r="G17" s="39"/>
      <c r="H17" s="39"/>
      <c r="I17" s="47"/>
    </row>
    <row r="18" spans="1:9" ht="18.75" customHeight="1" x14ac:dyDescent="0.15">
      <c r="A18" s="10"/>
      <c r="F18" s="39" t="s">
        <v>76</v>
      </c>
      <c r="G18" s="39"/>
      <c r="H18" s="39"/>
      <c r="I18" s="47"/>
    </row>
    <row r="19" spans="1:9" ht="18.75" customHeight="1" x14ac:dyDescent="0.15">
      <c r="A19" s="10"/>
      <c r="F19" s="39" t="str">
        <f>"契約制限価格の公表："&amp;IF(基本情報_1_1!K2="非公表","なし","あり")</f>
        <v>契約制限価格の公表：あり</v>
      </c>
      <c r="G19" s="39"/>
      <c r="H19" s="39"/>
      <c r="I19" s="47"/>
    </row>
    <row r="20" spans="1:9" ht="18.75" customHeight="1" x14ac:dyDescent="0.15">
      <c r="A20" s="10"/>
      <c r="F20" s="39" t="str">
        <f>"価格交渉："&amp;IF(基本情報_1_1!W2="無","なし","あり")</f>
        <v>価格交渉：あり</v>
      </c>
      <c r="G20" s="39"/>
      <c r="H20" s="39"/>
      <c r="I20" s="47"/>
    </row>
    <row r="21" spans="1:9" ht="18.75" customHeight="1" x14ac:dyDescent="0.15">
      <c r="A21" s="10"/>
      <c r="F21" s="53" t="str">
        <f>"週休2日工事："&amp;IF(基本情報_1_1!Y2="該当","該当する(項目「11」参照)","該当しない")</f>
        <v>週休2日工事：該当しない</v>
      </c>
      <c r="G21" s="53"/>
      <c r="H21" s="53"/>
      <c r="I21" s="54"/>
    </row>
    <row r="22" spans="1:9" ht="18.75" customHeight="1" x14ac:dyDescent="0.15">
      <c r="A22" s="10"/>
      <c r="F22" s="16"/>
      <c r="G22" s="16"/>
      <c r="H22" s="16"/>
      <c r="I22" s="17"/>
    </row>
    <row r="23" spans="1:9" ht="18.75" customHeight="1" x14ac:dyDescent="0.15">
      <c r="A23" s="10"/>
      <c r="B23" s="13">
        <v>2</v>
      </c>
      <c r="C23" s="9" t="s">
        <v>30</v>
      </c>
      <c r="I23" s="14"/>
    </row>
    <row r="24" spans="1:9" ht="30" customHeight="1" x14ac:dyDescent="0.15">
      <c r="A24" s="10"/>
      <c r="C24" s="39" t="s">
        <v>31</v>
      </c>
      <c r="D24" s="39"/>
      <c r="E24" s="39"/>
      <c r="F24" s="39"/>
      <c r="G24" s="39"/>
      <c r="H24" s="39"/>
      <c r="I24" s="47"/>
    </row>
    <row r="25" spans="1:9" ht="18.75" customHeight="1" x14ac:dyDescent="0.15">
      <c r="A25" s="10"/>
      <c r="C25" s="48" t="s">
        <v>32</v>
      </c>
      <c r="D25" s="48"/>
      <c r="E25" s="56" t="s">
        <v>7</v>
      </c>
      <c r="F25" s="50"/>
      <c r="G25" s="57"/>
      <c r="H25" s="61" t="str">
        <f>基本情報_1_1!AC2</f>
        <v>□□</v>
      </c>
      <c r="I25" s="62"/>
    </row>
    <row r="26" spans="1:9" ht="33.950000000000003" customHeight="1" x14ac:dyDescent="0.15">
      <c r="A26" s="10"/>
      <c r="C26" s="48"/>
      <c r="D26" s="48"/>
      <c r="E26" s="58"/>
      <c r="F26" s="59"/>
      <c r="G26" s="60"/>
      <c r="H26" s="58" t="str">
        <f>IF(基本情報_1_1!BH2="","","(上記について、当社における"&amp;基本情報_1_1!BH2&amp;"契約参加資格に登録されていること。)")</f>
        <v>(上記について、当社における□□契約参加資格に登録されていること。)</v>
      </c>
      <c r="I26" s="63"/>
    </row>
    <row r="27" spans="1:9" ht="37.700000000000003" customHeight="1" x14ac:dyDescent="0.15">
      <c r="A27" s="10"/>
      <c r="C27" s="48"/>
      <c r="D27" s="48"/>
      <c r="E27" s="48" t="s">
        <v>8</v>
      </c>
      <c r="F27" s="48"/>
      <c r="G27" s="48"/>
      <c r="H27" s="48"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27" s="64"/>
    </row>
    <row r="28" spans="1:9" ht="52.7" customHeight="1" x14ac:dyDescent="0.15">
      <c r="A28" s="10"/>
      <c r="C28" s="48"/>
      <c r="D28" s="48"/>
      <c r="E28" s="48" t="s">
        <v>9</v>
      </c>
      <c r="F28" s="48"/>
      <c r="G28" s="48"/>
      <c r="H28" s="48" t="str">
        <f>IF(基本情報_1_1!AB2&lt;&gt;"",基本情報_1_1!AB2&amp;"点以上","なし")</f>
        <v>□□点以上</v>
      </c>
      <c r="I28" s="64"/>
    </row>
    <row r="29" spans="1:9" ht="42.6" customHeight="1" x14ac:dyDescent="0.15">
      <c r="A29" s="10"/>
      <c r="C29" s="48" t="s">
        <v>86</v>
      </c>
      <c r="D29" s="48"/>
      <c r="E29" s="49" t="str">
        <f>基本情報_1_1!AD2</f>
        <v>□□</v>
      </c>
      <c r="F29" s="50"/>
      <c r="G29" s="50"/>
      <c r="H29" s="50"/>
      <c r="I29" s="51"/>
    </row>
    <row r="30" spans="1:9" ht="97.7" customHeight="1" x14ac:dyDescent="0.15">
      <c r="A30" s="10"/>
      <c r="C30" s="48"/>
      <c r="D30" s="48"/>
      <c r="E30" s="52" t="s">
        <v>33</v>
      </c>
      <c r="F30" s="53"/>
      <c r="G30" s="53"/>
      <c r="H30" s="53"/>
      <c r="I30" s="54"/>
    </row>
    <row r="31" spans="1:9" ht="53.85" customHeight="1" x14ac:dyDescent="0.15">
      <c r="A31" s="10"/>
      <c r="C31" s="69" t="s">
        <v>34</v>
      </c>
      <c r="D31" s="70"/>
      <c r="E31" s="73" t="s">
        <v>10</v>
      </c>
      <c r="F31" s="73"/>
      <c r="G31" s="73"/>
      <c r="H31" s="74" t="str">
        <f>IF(基本情報_1_1!AE2="01","応募時に以下の要件を満たす技術者を届け出てください。","契約締結後に以下の要件を満たす技術者を届け出てください。")</f>
        <v>契約締結後に以下の要件を満たす技術者を届け出てください。</v>
      </c>
      <c r="I31" s="75"/>
    </row>
    <row r="32" spans="1:9" ht="54.6" customHeight="1" x14ac:dyDescent="0.15">
      <c r="A32" s="10"/>
      <c r="C32" s="71"/>
      <c r="D32" s="72"/>
      <c r="E32" s="76" t="str">
        <f>基本情報_1_1!AG2</f>
        <v>□□</v>
      </c>
      <c r="F32" s="77"/>
      <c r="G32" s="77"/>
      <c r="H32" s="77"/>
      <c r="I32" s="78"/>
    </row>
    <row r="33" spans="1:9" ht="14.25" x14ac:dyDescent="0.15">
      <c r="A33" s="10"/>
      <c r="C33" s="56" t="s">
        <v>29</v>
      </c>
      <c r="D33" s="57"/>
      <c r="E33" s="80" t="s">
        <v>87</v>
      </c>
      <c r="F33" s="77"/>
      <c r="G33" s="77"/>
      <c r="H33" s="77"/>
      <c r="I33" s="78"/>
    </row>
    <row r="34" spans="1:9" ht="14.25" x14ac:dyDescent="0.15">
      <c r="A34" s="10"/>
      <c r="C34" s="52"/>
      <c r="D34" s="79"/>
      <c r="E34" s="80" t="s">
        <v>88</v>
      </c>
      <c r="F34" s="77"/>
      <c r="G34" s="77"/>
      <c r="H34" s="77"/>
      <c r="I34" s="78"/>
    </row>
    <row r="35" spans="1:9" ht="55.35" customHeight="1" x14ac:dyDescent="0.15">
      <c r="A35" s="10"/>
      <c r="C35" s="58"/>
      <c r="D35" s="60"/>
      <c r="E35" s="80" t="str">
        <f>IF(基本情報_1_1!AH2&lt;&gt;"","1-2に示した工事に係る設計業務の請負者又は当該請負者と資本若しくは人事面において関連ある建設業者でないこと。
　本件に係る設計業務の請負者…"&amp;基本情報_1_1!AH2,"")</f>
        <v>1-2に示した工事に係る設計業務の請負者又は当該請負者と資本若しくは人事面において関連ある建設業者でないこと。
　本件に係る設計業務の請負者…□□</v>
      </c>
      <c r="F35" s="77"/>
      <c r="G35" s="77"/>
      <c r="H35" s="77"/>
      <c r="I35" s="78"/>
    </row>
    <row r="36" spans="1:9" ht="18.75" customHeight="1" x14ac:dyDescent="0.15">
      <c r="A36" s="10"/>
      <c r="C36" s="16"/>
      <c r="D36" s="16"/>
      <c r="E36" s="16"/>
      <c r="F36" s="16"/>
      <c r="G36" s="16"/>
      <c r="H36" s="16"/>
      <c r="I36" s="17"/>
    </row>
    <row r="37" spans="1:9" ht="18.75" customHeight="1" x14ac:dyDescent="0.15">
      <c r="A37" s="10"/>
      <c r="B37" s="18" t="s">
        <v>35</v>
      </c>
      <c r="C37" s="9" t="s">
        <v>36</v>
      </c>
      <c r="I37" s="14"/>
    </row>
    <row r="38" spans="1:9" ht="19.5" customHeight="1" x14ac:dyDescent="0.15">
      <c r="A38" s="10"/>
      <c r="C38" s="65" t="s">
        <v>37</v>
      </c>
      <c r="D38" s="66"/>
      <c r="E38" s="67"/>
      <c r="F38" s="65" t="s">
        <v>89</v>
      </c>
      <c r="G38" s="66"/>
      <c r="H38" s="66"/>
      <c r="I38" s="68"/>
    </row>
    <row r="39" spans="1:9" ht="18.75" customHeight="1" x14ac:dyDescent="0.15">
      <c r="A39" s="10"/>
      <c r="C39" s="16"/>
      <c r="D39" s="16"/>
      <c r="E39" s="16"/>
      <c r="F39" s="16"/>
      <c r="G39" s="16"/>
      <c r="H39" s="16"/>
      <c r="I39" s="17"/>
    </row>
    <row r="40" spans="1:9" ht="18.75" customHeight="1" x14ac:dyDescent="0.15">
      <c r="A40" s="10"/>
      <c r="B40" s="18" t="s">
        <v>72</v>
      </c>
      <c r="C40" s="9" t="s">
        <v>73</v>
      </c>
      <c r="I40" s="14"/>
    </row>
    <row r="41" spans="1:9" ht="18.75" customHeight="1" x14ac:dyDescent="0.15">
      <c r="A41" s="10"/>
      <c r="C41" s="65" t="s">
        <v>38</v>
      </c>
      <c r="D41" s="66"/>
      <c r="E41" s="67"/>
      <c r="F41" s="65" t="s">
        <v>39</v>
      </c>
      <c r="G41" s="66"/>
      <c r="H41" s="66"/>
      <c r="I41" s="68"/>
    </row>
    <row r="42" spans="1:9" ht="33.6" customHeight="1" x14ac:dyDescent="0.15">
      <c r="A42" s="10"/>
      <c r="C42" s="65" t="s">
        <v>40</v>
      </c>
      <c r="D42" s="66"/>
      <c r="E42" s="67"/>
      <c r="F42" s="48" t="s">
        <v>90</v>
      </c>
      <c r="G42" s="48"/>
      <c r="H42" s="48"/>
      <c r="I42" s="64"/>
    </row>
    <row r="43" spans="1:9" ht="18.75" customHeight="1" x14ac:dyDescent="0.15">
      <c r="A43" s="10"/>
      <c r="C43" s="81" t="s">
        <v>11</v>
      </c>
      <c r="D43" s="82"/>
      <c r="E43" s="83"/>
      <c r="F43" s="84" t="str">
        <f>TEXT(基本情報_1_1!L2,"yyyy年mm月dd日(aaa)")&amp;TEXT(基本情報_1_1!M2,"hh時mm分")</f>
        <v>2011年01月02日(日)15時00分</v>
      </c>
      <c r="G43" s="85"/>
      <c r="H43" s="85"/>
      <c r="I43" s="86"/>
    </row>
    <row r="44" spans="1:9" ht="18.75" customHeight="1" x14ac:dyDescent="0.15">
      <c r="A44" s="10"/>
      <c r="C44" s="65" t="s">
        <v>24</v>
      </c>
      <c r="D44" s="66"/>
      <c r="E44" s="67"/>
      <c r="F44" s="65" t="s">
        <v>91</v>
      </c>
      <c r="G44" s="66"/>
      <c r="H44" s="66"/>
      <c r="I44" s="68"/>
    </row>
    <row r="45" spans="1:9" ht="18.75" customHeight="1" x14ac:dyDescent="0.15">
      <c r="A45" s="10"/>
      <c r="C45" s="16"/>
      <c r="D45" s="16"/>
      <c r="E45" s="16"/>
      <c r="F45" s="16"/>
      <c r="G45" s="16"/>
      <c r="H45" s="16"/>
      <c r="I45" s="17"/>
    </row>
    <row r="46" spans="1:9" ht="18.75" customHeight="1" x14ac:dyDescent="0.15">
      <c r="A46" s="10"/>
      <c r="B46" s="18" t="s">
        <v>41</v>
      </c>
      <c r="C46" s="9" t="s">
        <v>74</v>
      </c>
      <c r="I46" s="14"/>
    </row>
    <row r="47" spans="1:9" ht="37.35" customHeight="1" x14ac:dyDescent="0.15">
      <c r="A47" s="10"/>
      <c r="C47" s="65" t="s">
        <v>42</v>
      </c>
      <c r="D47" s="66"/>
      <c r="E47" s="67"/>
      <c r="F47" s="48" t="s">
        <v>43</v>
      </c>
      <c r="G47" s="48"/>
      <c r="H47" s="48"/>
      <c r="I47" s="64"/>
    </row>
    <row r="48" spans="1:9" ht="18.75" customHeight="1" x14ac:dyDescent="0.15">
      <c r="A48" s="10"/>
      <c r="C48" s="81" t="s">
        <v>44</v>
      </c>
      <c r="D48" s="82"/>
      <c r="E48" s="83"/>
      <c r="F48" s="85" t="str">
        <f>TEXT(基本情報_1_1!N2,"yyyy年mm月dd日(aaa)")&amp;TEXT(基本情報_1_1!O2,"hh時mm分")&amp;"以降"</f>
        <v>2011年01月02日(日)15時00分以降</v>
      </c>
      <c r="G48" s="85"/>
      <c r="H48" s="85"/>
      <c r="I48" s="86"/>
    </row>
    <row r="49" spans="1:9" ht="35.1" customHeight="1" x14ac:dyDescent="0.15">
      <c r="A49" s="10"/>
      <c r="C49" s="65" t="s">
        <v>25</v>
      </c>
      <c r="D49" s="66"/>
      <c r="E49" s="67"/>
      <c r="F49" s="65" t="str">
        <f>IF(基本情報_1_1!U2="公告時に資料配付","本件は公告と同時に公開済みです。","審査合格書受領後、入札情報公開システムへログインし、仕様書等をダウンロ―ドしてください。")</f>
        <v>審査合格書受領後、入札情報公開システムへログインし、仕様書等をダウンロ―ドしてください。</v>
      </c>
      <c r="G49" s="66"/>
      <c r="H49" s="66"/>
      <c r="I49" s="68"/>
    </row>
    <row r="50" spans="1:9" ht="19.350000000000001" customHeight="1" x14ac:dyDescent="0.15">
      <c r="A50" s="10"/>
      <c r="C50" s="16"/>
      <c r="D50" s="16"/>
      <c r="E50" s="16"/>
      <c r="F50" s="16"/>
      <c r="G50" s="16"/>
      <c r="H50" s="16"/>
      <c r="I50" s="17"/>
    </row>
    <row r="51" spans="1:9" ht="18.75" customHeight="1" x14ac:dyDescent="0.15">
      <c r="A51" s="10"/>
      <c r="B51" s="18" t="s">
        <v>45</v>
      </c>
      <c r="C51" s="9" t="s">
        <v>75</v>
      </c>
      <c r="I51" s="14"/>
    </row>
    <row r="52" spans="1:9" ht="18" customHeight="1" x14ac:dyDescent="0.15">
      <c r="A52" s="10"/>
      <c r="C52" s="65" t="s">
        <v>12</v>
      </c>
      <c r="D52" s="66"/>
      <c r="E52" s="67"/>
      <c r="F52" s="65" t="str">
        <f>IF(基本情報_1_1!K2="非公表","なし","あり")</f>
        <v>あり</v>
      </c>
      <c r="G52" s="66"/>
      <c r="H52" s="66"/>
      <c r="I52" s="68"/>
    </row>
    <row r="53" spans="1:9" ht="19.5" customHeight="1" x14ac:dyDescent="0.15">
      <c r="A53" s="10"/>
      <c r="C53" s="65" t="s">
        <v>13</v>
      </c>
      <c r="D53" s="66"/>
      <c r="E53" s="67"/>
      <c r="F53" s="48" t="str">
        <f>IF(基本情報_1_1!K2="非公表","―","電子入札システムにてＮＮを送付します。")</f>
        <v>電子入札システムにてＮＮを送付します。</v>
      </c>
      <c r="G53" s="48"/>
      <c r="H53" s="48"/>
      <c r="I53" s="64"/>
    </row>
    <row r="54" spans="1:9" ht="46.35" customHeight="1" x14ac:dyDescent="0.15">
      <c r="A54" s="10"/>
      <c r="C54" s="81" t="s">
        <v>26</v>
      </c>
      <c r="D54" s="82"/>
      <c r="E54" s="83"/>
      <c r="F54" s="48" t="str">
        <f>IF(基本情報_1_1!AI2&lt;&gt;"",TEXT(基本情報_1_1!AI2,"yyyy年mm月dd日(aaa)")&amp;"頃
※日時にご注意ください。次項の現場説明会の後、参考見積書を提出いただき、その後に契約制限価格を公表します","―")</f>
        <v>2011年01月02日(日)頃
※日時にご注意ください。次項の現場説明会の後、参考見積書を提出いただき、その後に契約制限価格を公表します</v>
      </c>
      <c r="G54" s="85"/>
      <c r="H54" s="85"/>
      <c r="I54" s="86"/>
    </row>
    <row r="55" spans="1:9" ht="18.75" customHeight="1" x14ac:dyDescent="0.15">
      <c r="A55" s="10"/>
      <c r="B55" s="18"/>
      <c r="I55" s="14"/>
    </row>
    <row r="56" spans="1:9" ht="18.75" customHeight="1" x14ac:dyDescent="0.15">
      <c r="A56" s="10"/>
      <c r="B56" s="18" t="s">
        <v>46</v>
      </c>
      <c r="C56" s="9" t="s">
        <v>47</v>
      </c>
      <c r="I56" s="14"/>
    </row>
    <row r="57" spans="1:9" ht="18.75" customHeight="1" x14ac:dyDescent="0.15">
      <c r="A57" s="10"/>
      <c r="C57" s="89" t="s">
        <v>14</v>
      </c>
      <c r="D57" s="90"/>
      <c r="E57" s="91"/>
      <c r="F57" s="85" t="str">
        <f>IF(基本情報_1_1!I2="有","あり","なし")</f>
        <v>なし</v>
      </c>
      <c r="G57" s="85"/>
      <c r="H57" s="85"/>
      <c r="I57" s="86"/>
    </row>
    <row r="58" spans="1:9" ht="19.5" customHeight="1" x14ac:dyDescent="0.15">
      <c r="A58" s="10"/>
      <c r="C58" s="65" t="s">
        <v>15</v>
      </c>
      <c r="D58" s="66"/>
      <c r="E58" s="67"/>
      <c r="F58" s="65" t="str">
        <f>IF(基本情報_1_1!I2="有","公告説明書７の通り","―")</f>
        <v>―</v>
      </c>
      <c r="G58" s="66"/>
      <c r="H58" s="66"/>
      <c r="I58" s="68"/>
    </row>
    <row r="59" spans="1:9" ht="32.1" customHeight="1" x14ac:dyDescent="0.15">
      <c r="A59" s="10"/>
      <c r="C59" s="65" t="s">
        <v>16</v>
      </c>
      <c r="D59" s="66"/>
      <c r="E59" s="67"/>
      <c r="F59" s="85" t="str">
        <f>IF(AND(基本情報_1_1!AK2&lt;&gt;"",基本情報_1_1!AL2&lt;&gt;""),TEXT(基本情報_1_1!AK2,"yyyy年mm月dd日(aaa)")&amp;TEXT(基本情報_1_1!AL2,"hh時mm分"),"―")</f>
        <v>2011年01月02日(日)15時00分</v>
      </c>
      <c r="G59" s="85"/>
      <c r="H59" s="85"/>
      <c r="I59" s="86"/>
    </row>
    <row r="60" spans="1:9" ht="19.5" customHeight="1" x14ac:dyDescent="0.15">
      <c r="A60" s="10"/>
      <c r="C60" s="65" t="s">
        <v>17</v>
      </c>
      <c r="D60" s="66"/>
      <c r="E60" s="67"/>
      <c r="F60" s="85" t="str">
        <f>IF(AND(基本情報_1_1!AM2&lt;&gt;"",基本情報_1_1!AN2&lt;&gt;""),TEXT(基本情報_1_1!AM2,"yyyy年mm月dd日(aaa)")&amp;TEXT(基本情報_1_1!AN2,"hh時mm分"),"―")</f>
        <v>2011年01月02日(日)15時00分</v>
      </c>
      <c r="G60" s="85"/>
      <c r="H60" s="85"/>
      <c r="I60" s="86"/>
    </row>
    <row r="61" spans="1:9" ht="34.35" customHeight="1" x14ac:dyDescent="0.15">
      <c r="A61" s="10"/>
      <c r="C61" s="65" t="s">
        <v>18</v>
      </c>
      <c r="D61" s="66"/>
      <c r="E61" s="67"/>
      <c r="F61" s="85" t="str">
        <f>IF(AND(基本情報_1_1!AO2&lt;&gt;"",基本情報_1_1!AP2&lt;&gt;""),TEXT(基本情報_1_1!AO2,"yyyy年mm月dd日(aaa)")&amp;"～"&amp;TEXT(基本情報_1_1!AP2,"yyyy年mm月dd日(aaa)"),"―")</f>
        <v>2011年01月02日(日)～2011年01月02日(日)</v>
      </c>
      <c r="G61" s="85"/>
      <c r="H61" s="85"/>
      <c r="I61" s="86"/>
    </row>
    <row r="62" spans="1:9" ht="19.5" customHeight="1" x14ac:dyDescent="0.15">
      <c r="A62" s="10"/>
      <c r="C62" s="19"/>
      <c r="D62" s="19"/>
      <c r="E62" s="19"/>
      <c r="F62" s="20"/>
      <c r="G62" s="20"/>
      <c r="H62" s="20"/>
      <c r="I62" s="21"/>
    </row>
    <row r="63" spans="1:9" ht="18.75" customHeight="1" x14ac:dyDescent="0.15">
      <c r="A63" s="10"/>
      <c r="B63" s="18" t="s">
        <v>48</v>
      </c>
      <c r="C63" s="9" t="s">
        <v>49</v>
      </c>
      <c r="I63" s="14"/>
    </row>
    <row r="64" spans="1:9" ht="18.75" customHeight="1" x14ac:dyDescent="0.15">
      <c r="A64" s="10"/>
      <c r="C64" s="65" t="s">
        <v>19</v>
      </c>
      <c r="D64" s="66"/>
      <c r="E64" s="67"/>
      <c r="F64" s="65" t="str">
        <f>IF(OR(基本情報_1_1!AQ2="01", 基本情報_1_1!AQ2="02"),"必要","不要")</f>
        <v>不要</v>
      </c>
      <c r="G64" s="66"/>
      <c r="H64" s="66"/>
      <c r="I64" s="68"/>
    </row>
    <row r="65" spans="1:9" ht="18.75" customHeight="1" x14ac:dyDescent="0.15">
      <c r="A65" s="10"/>
      <c r="C65" s="65" t="s">
        <v>20</v>
      </c>
      <c r="D65" s="66"/>
      <c r="E65" s="67"/>
      <c r="F65" s="65" t="str">
        <f>IF(OR(基本情報_1_1!AQ2="01", 基本情報_1_1!AQ2="02"),"電子入札システム　(公告説明書８の通り)","―")</f>
        <v>―</v>
      </c>
      <c r="G65" s="66"/>
      <c r="H65" s="66"/>
      <c r="I65" s="68"/>
    </row>
    <row r="66" spans="1:9" ht="19.5" customHeight="1" x14ac:dyDescent="0.15">
      <c r="A66" s="10"/>
      <c r="C66" s="111" t="s">
        <v>11</v>
      </c>
      <c r="D66" s="112"/>
      <c r="E66" s="113"/>
      <c r="F66" s="85" t="str">
        <f>IF(AND(基本情報_1_1!AS2&lt;&gt;"",基本情報_1_1!AT2&lt;&gt;""),TEXT(基本情報_1_1!AS2,"yyyy年mm月dd日(aaa)")&amp;TEXT(基本情報_1_1!AT2,"hh時mm分"),"―")</f>
        <v>2011年01月02日(日)15時00分</v>
      </c>
      <c r="G66" s="85"/>
      <c r="H66" s="85"/>
      <c r="I66" s="86"/>
    </row>
    <row r="67" spans="1:9" ht="19.5" customHeight="1" x14ac:dyDescent="0.15">
      <c r="A67" s="10"/>
      <c r="C67" s="19"/>
      <c r="D67" s="19"/>
      <c r="E67" s="19"/>
      <c r="F67" s="20"/>
      <c r="G67" s="20"/>
      <c r="H67" s="20"/>
      <c r="I67" s="21"/>
    </row>
    <row r="68" spans="1:9" ht="18.75" customHeight="1" x14ac:dyDescent="0.15">
      <c r="A68" s="10"/>
      <c r="B68" s="18" t="s">
        <v>50</v>
      </c>
      <c r="C68" s="9" t="s">
        <v>51</v>
      </c>
      <c r="I68" s="14"/>
    </row>
    <row r="69" spans="1:9" ht="51" customHeight="1" x14ac:dyDescent="0.15">
      <c r="A69" s="10"/>
      <c r="B69" s="18"/>
      <c r="C69" s="59" t="s">
        <v>77</v>
      </c>
      <c r="D69" s="59"/>
      <c r="E69" s="59"/>
      <c r="F69" s="59"/>
      <c r="G69" s="59"/>
      <c r="H69" s="59"/>
      <c r="I69" s="63"/>
    </row>
    <row r="70" spans="1:9" ht="33.6" customHeight="1" x14ac:dyDescent="0.15">
      <c r="A70" s="10"/>
      <c r="C70" s="65" t="s">
        <v>20</v>
      </c>
      <c r="D70" s="66"/>
      <c r="E70" s="67"/>
      <c r="F70" s="65" t="s">
        <v>78</v>
      </c>
      <c r="G70" s="66"/>
      <c r="H70" s="66"/>
      <c r="I70" s="68"/>
    </row>
    <row r="71" spans="1:9" ht="15.75" customHeight="1" x14ac:dyDescent="0.15">
      <c r="A71" s="10"/>
      <c r="C71" s="56" t="s">
        <v>79</v>
      </c>
      <c r="D71" s="50"/>
      <c r="E71" s="57"/>
      <c r="F71" s="85" t="str">
        <f>TEXT(基本情報_1_1!AU2,"yyyy年mm月dd日(aaa)")&amp;TEXT(基本情報_1_1!AV2,"hh時mm分")</f>
        <v>2011年01月02日(日)15時00分</v>
      </c>
      <c r="G71" s="85"/>
      <c r="H71" s="85"/>
      <c r="I71" s="86"/>
    </row>
    <row r="72" spans="1:9" ht="35.1" customHeight="1" x14ac:dyDescent="0.15">
      <c r="A72" s="10"/>
      <c r="C72" s="58"/>
      <c r="D72" s="59"/>
      <c r="E72" s="60"/>
      <c r="F72" s="87" t="s">
        <v>52</v>
      </c>
      <c r="G72" s="87"/>
      <c r="H72" s="87"/>
      <c r="I72" s="88"/>
    </row>
    <row r="73" spans="1:9" ht="48" customHeight="1" x14ac:dyDescent="0.15">
      <c r="A73" s="10"/>
      <c r="C73" s="65" t="s">
        <v>53</v>
      </c>
      <c r="D73" s="66"/>
      <c r="E73" s="67"/>
      <c r="F73" s="80" t="s">
        <v>92</v>
      </c>
      <c r="G73" s="77"/>
      <c r="H73" s="77"/>
      <c r="I73" s="78"/>
    </row>
    <row r="74" spans="1:9" ht="33.6" customHeight="1" x14ac:dyDescent="0.15">
      <c r="A74" s="10"/>
      <c r="C74" s="65" t="s">
        <v>80</v>
      </c>
      <c r="D74" s="82"/>
      <c r="E74" s="83"/>
      <c r="F74" s="48" t="str">
        <f>TEXT(基本情報_1_1!AW2,"yyyy年mm月dd日(aaa)")&amp;TEXT(基本情報_1_1!AX2,"hh時mm分")&amp;"
※この開札では受注者は決定しません"</f>
        <v>2011年01月02日(日)15時00分
※この開札では受注者は決定しません</v>
      </c>
      <c r="G74" s="85"/>
      <c r="H74" s="85"/>
      <c r="I74" s="86"/>
    </row>
    <row r="75" spans="1:9" ht="33.6" customHeight="1" x14ac:dyDescent="0.15">
      <c r="A75" s="10"/>
      <c r="C75" s="80" t="s">
        <v>81</v>
      </c>
      <c r="D75" s="77"/>
      <c r="E75" s="77"/>
      <c r="F75" s="77"/>
      <c r="G75" s="77"/>
      <c r="H75" s="77"/>
      <c r="I75" s="78"/>
    </row>
    <row r="76" spans="1:9" ht="15.75" customHeight="1" x14ac:dyDescent="0.15">
      <c r="A76" s="10"/>
      <c r="C76" s="56" t="s">
        <v>82</v>
      </c>
      <c r="D76" s="50"/>
      <c r="E76" s="57"/>
      <c r="F76" s="84" t="str">
        <f>TEXT(基本情報_1_1!P2,"yyyy年mm月dd日(aaa)")&amp;TEXT(基本情報_1_1!Q2,"hh時mm分")</f>
        <v>2011年01月02日(日)15時00分</v>
      </c>
      <c r="G76" s="85"/>
      <c r="H76" s="85"/>
      <c r="I76" s="86"/>
    </row>
    <row r="77" spans="1:9" ht="35.1" customHeight="1" x14ac:dyDescent="0.15">
      <c r="A77" s="10"/>
      <c r="C77" s="58"/>
      <c r="D77" s="59"/>
      <c r="E77" s="60"/>
      <c r="F77" s="87" t="s">
        <v>52</v>
      </c>
      <c r="G77" s="87"/>
      <c r="H77" s="87"/>
      <c r="I77" s="88"/>
    </row>
    <row r="78" spans="1:9" ht="48" customHeight="1" x14ac:dyDescent="0.15">
      <c r="A78" s="10"/>
      <c r="C78" s="65" t="s">
        <v>53</v>
      </c>
      <c r="D78" s="66"/>
      <c r="E78" s="67"/>
      <c r="F78" s="80" t="s">
        <v>92</v>
      </c>
      <c r="G78" s="77"/>
      <c r="H78" s="77"/>
      <c r="I78" s="78"/>
    </row>
    <row r="79" spans="1:9" ht="31.7" customHeight="1" x14ac:dyDescent="0.15">
      <c r="A79" s="10"/>
      <c r="C79" s="65" t="s">
        <v>83</v>
      </c>
      <c r="D79" s="82"/>
      <c r="E79" s="83"/>
      <c r="F79" s="85" t="str">
        <f>TEXT(基本情報_1_1!R2,"yyyy年mm月dd日(aaa)")&amp;TEXT(基本情報_1_1!S2,"hh時mm分")</f>
        <v>2011年01月02日(日)15時00分</v>
      </c>
      <c r="G79" s="85"/>
      <c r="H79" s="85"/>
      <c r="I79" s="86"/>
    </row>
    <row r="80" spans="1:9" ht="48" customHeight="1" x14ac:dyDescent="0.15">
      <c r="A80" s="10"/>
      <c r="C80" s="65" t="s">
        <v>29</v>
      </c>
      <c r="D80" s="66"/>
      <c r="E80" s="67"/>
      <c r="F80" s="65" t="s">
        <v>54</v>
      </c>
      <c r="G80" s="66"/>
      <c r="H80" s="66"/>
      <c r="I80" s="68"/>
    </row>
    <row r="81" spans="1:11" ht="19.5" customHeight="1" x14ac:dyDescent="0.15">
      <c r="A81" s="10"/>
      <c r="C81" s="19"/>
      <c r="D81" s="19"/>
      <c r="E81" s="19"/>
      <c r="F81" s="19"/>
      <c r="G81" s="19"/>
      <c r="H81" s="19"/>
      <c r="I81" s="22"/>
    </row>
    <row r="82" spans="1:11" ht="18.75" customHeight="1" x14ac:dyDescent="0.15">
      <c r="A82" s="10"/>
      <c r="B82" s="32" t="s">
        <v>55</v>
      </c>
      <c r="C82" s="33" t="s">
        <v>56</v>
      </c>
      <c r="D82" s="33"/>
      <c r="E82" s="33"/>
      <c r="F82" s="33"/>
      <c r="G82" s="33"/>
      <c r="H82" s="33"/>
      <c r="I82" s="34"/>
    </row>
    <row r="83" spans="1:11" ht="18" customHeight="1" x14ac:dyDescent="0.15">
      <c r="A83" s="10"/>
      <c r="B83" s="33"/>
      <c r="C83" s="92" t="s">
        <v>21</v>
      </c>
      <c r="D83" s="93"/>
      <c r="E83" s="94"/>
      <c r="F83" s="92" t="str">
        <f>IF(基本情報_1_1!W2="無","なし","あり")</f>
        <v>あり</v>
      </c>
      <c r="G83" s="93"/>
      <c r="H83" s="93"/>
      <c r="I83" s="95"/>
    </row>
    <row r="84" spans="1:11" ht="36" customHeight="1" x14ac:dyDescent="0.15">
      <c r="A84" s="10"/>
      <c r="B84" s="33"/>
      <c r="C84" s="96" t="s">
        <v>22</v>
      </c>
      <c r="D84" s="97"/>
      <c r="E84" s="98"/>
      <c r="F84" s="96" t="str">
        <f>IF(基本情報_1_1!W2="無","―","開札後、下記の日までに価格交渉の相手方である者に電話連絡し、日時等を調整します。")</f>
        <v>開札後、下記の日までに価格交渉の相手方である者に電話連絡し、日時等を調整します。</v>
      </c>
      <c r="G84" s="97"/>
      <c r="H84" s="97"/>
      <c r="I84" s="99"/>
    </row>
    <row r="85" spans="1:11" ht="18" customHeight="1" x14ac:dyDescent="0.15">
      <c r="A85" s="10"/>
      <c r="B85" s="33"/>
      <c r="C85" s="100"/>
      <c r="D85" s="101"/>
      <c r="E85" s="102"/>
      <c r="F85" s="103" t="str">
        <f>IF(基本情報_1_1!W2="無","―",TEXT(基本情報_1_1!AU2,"yyyy年mm月dd日(aaa)"))</f>
        <v>2011年01月02日(日)</v>
      </c>
      <c r="G85" s="103"/>
      <c r="H85" s="103"/>
      <c r="I85" s="104"/>
    </row>
    <row r="86" spans="1:11" ht="31.7" customHeight="1" x14ac:dyDescent="0.15">
      <c r="A86" s="10"/>
      <c r="B86" s="33"/>
      <c r="C86" s="105" t="s">
        <v>23</v>
      </c>
      <c r="D86" s="106"/>
      <c r="E86" s="106"/>
      <c r="F86" s="96" t="str">
        <f>IF(基本情報_1_1!W2="無","―","以下の日程のうち1日を選択し、当該日から見積価格についての交渉を開始します")</f>
        <v>以下の日程のうち1日を選択し、当該日から見積価格についての交渉を開始します</v>
      </c>
      <c r="G86" s="97"/>
      <c r="H86" s="97"/>
      <c r="I86" s="99"/>
    </row>
    <row r="87" spans="1:11" ht="18" customHeight="1" x14ac:dyDescent="0.15">
      <c r="A87" s="10"/>
      <c r="B87" s="33"/>
      <c r="C87" s="107"/>
      <c r="D87" s="108"/>
      <c r="E87" s="108"/>
      <c r="F87" s="35" t="str">
        <f>IF(基本情報_1_1!W2="無","―","●●●●年●●月●●日(●)")</f>
        <v>●●●●年●●月●●日(●)</v>
      </c>
      <c r="G87" s="33"/>
      <c r="H87" s="33"/>
      <c r="I87" s="34"/>
    </row>
    <row r="88" spans="1:11" ht="18" customHeight="1" x14ac:dyDescent="0.15">
      <c r="A88" s="10"/>
      <c r="B88" s="33"/>
      <c r="C88" s="107"/>
      <c r="D88" s="108"/>
      <c r="E88" s="108"/>
      <c r="F88" s="35" t="str">
        <f>IF(基本情報_1_1!W2="無","―","●●●●年●●月●●日(●)")</f>
        <v>●●●●年●●月●●日(●)</v>
      </c>
      <c r="G88" s="33"/>
      <c r="H88" s="33"/>
      <c r="I88" s="34"/>
    </row>
    <row r="89" spans="1:11" ht="18" customHeight="1" x14ac:dyDescent="0.15">
      <c r="A89" s="10"/>
      <c r="B89" s="33"/>
      <c r="C89" s="109"/>
      <c r="D89" s="110"/>
      <c r="E89" s="110"/>
      <c r="F89" s="36" t="str">
        <f>IF(基本情報_1_1!W2="無","―","●●●●年●●月●●日(●)")</f>
        <v>●●●●年●●月●●日(●)</v>
      </c>
      <c r="G89" s="37"/>
      <c r="H89" s="37"/>
      <c r="I89" s="38"/>
    </row>
    <row r="90" spans="1:11" ht="19.5" customHeight="1" x14ac:dyDescent="0.15">
      <c r="A90" s="10"/>
      <c r="B90" s="33"/>
      <c r="C90" s="92" t="s">
        <v>24</v>
      </c>
      <c r="D90" s="93"/>
      <c r="E90" s="94"/>
      <c r="F90" s="100" t="str">
        <f>IF(基本情報_1_1!W2="無","―","公告説明書１０の通り")</f>
        <v>公告説明書１０の通り</v>
      </c>
      <c r="G90" s="101"/>
      <c r="H90" s="101"/>
      <c r="I90" s="95"/>
    </row>
    <row r="91" spans="1:11" ht="20.85" customHeight="1" x14ac:dyDescent="0.15">
      <c r="A91" s="10"/>
      <c r="I91" s="14"/>
    </row>
    <row r="92" spans="1:11" ht="18.75" customHeight="1" x14ac:dyDescent="0.15">
      <c r="A92" s="10"/>
      <c r="B92" s="23" t="s">
        <v>57</v>
      </c>
      <c r="C92" s="9" t="s">
        <v>58</v>
      </c>
      <c r="I92" s="14"/>
    </row>
    <row r="93" spans="1:11" ht="19.5" customHeight="1" x14ac:dyDescent="0.15">
      <c r="A93" s="10"/>
      <c r="B93" s="23"/>
      <c r="D93" s="120" t="s">
        <v>59</v>
      </c>
      <c r="E93" s="120"/>
      <c r="F93" s="120"/>
      <c r="G93" s="120"/>
      <c r="H93" s="120"/>
      <c r="I93" s="121"/>
      <c r="J93" s="27"/>
      <c r="K93" s="27"/>
    </row>
    <row r="94" spans="1:11" ht="19.5" customHeight="1" x14ac:dyDescent="0.15">
      <c r="A94" s="10"/>
      <c r="B94" s="23"/>
      <c r="D94" s="120" t="s">
        <v>60</v>
      </c>
      <c r="E94" s="120"/>
      <c r="F94" s="120"/>
      <c r="G94" s="120"/>
      <c r="H94" s="120"/>
      <c r="I94" s="121"/>
      <c r="J94" s="27"/>
      <c r="K94" s="27"/>
    </row>
    <row r="95" spans="1:11" ht="40.700000000000003" customHeight="1" x14ac:dyDescent="0.15">
      <c r="A95" s="10"/>
      <c r="B95" s="23"/>
      <c r="C95" s="116" t="s">
        <v>84</v>
      </c>
      <c r="D95" s="116"/>
      <c r="E95" s="116"/>
      <c r="F95" s="116"/>
      <c r="G95" s="116"/>
      <c r="H95" s="116"/>
      <c r="I95" s="117"/>
      <c r="J95" s="27"/>
      <c r="K95" s="27"/>
    </row>
    <row r="96" spans="1:11" ht="20.85" customHeight="1" x14ac:dyDescent="0.15">
      <c r="A96" s="10"/>
      <c r="I96" s="14"/>
    </row>
    <row r="97" spans="1:11" ht="18.75" customHeight="1" x14ac:dyDescent="0.15">
      <c r="A97" s="10"/>
      <c r="B97" s="23" t="s">
        <v>61</v>
      </c>
      <c r="C97" s="9" t="s">
        <v>62</v>
      </c>
      <c r="I97" s="14"/>
    </row>
    <row r="98" spans="1:11" ht="19.5" customHeight="1" x14ac:dyDescent="0.15">
      <c r="A98" s="10"/>
      <c r="B98" s="23"/>
      <c r="C98" s="114" t="s">
        <v>63</v>
      </c>
      <c r="D98" s="114"/>
      <c r="E98" s="114"/>
      <c r="F98" s="114"/>
      <c r="G98" s="114"/>
      <c r="H98" s="114"/>
      <c r="I98" s="115"/>
      <c r="J98" s="27"/>
      <c r="K98" s="27"/>
    </row>
    <row r="99" spans="1:11" ht="19.5" customHeight="1" x14ac:dyDescent="0.15">
      <c r="A99" s="10"/>
      <c r="B99" s="23"/>
      <c r="C99" s="114" t="s">
        <v>64</v>
      </c>
      <c r="D99" s="114"/>
      <c r="E99" s="114"/>
      <c r="F99" s="114"/>
      <c r="G99" s="114"/>
      <c r="H99" s="114"/>
      <c r="I99" s="115"/>
      <c r="J99" s="27"/>
      <c r="K99" s="27"/>
    </row>
    <row r="100" spans="1:11" ht="19.5" customHeight="1" x14ac:dyDescent="0.15">
      <c r="A100" s="10"/>
      <c r="B100" s="23"/>
      <c r="C100" s="114" t="s">
        <v>65</v>
      </c>
      <c r="D100" s="114"/>
      <c r="E100" s="114"/>
      <c r="F100" s="114"/>
      <c r="G100" s="114"/>
      <c r="H100" s="114"/>
      <c r="I100" s="115"/>
      <c r="J100" s="27"/>
      <c r="K100" s="27"/>
    </row>
    <row r="101" spans="1:11" ht="19.5" customHeight="1" x14ac:dyDescent="0.15">
      <c r="A101" s="10"/>
      <c r="C101" s="114" t="str">
        <f>"財務部門　調達部　調達管理グループ　担当："&amp;基本情報_1_1!AZ2</f>
        <v>財務部門　調達部　調達管理グループ　担当：□□</v>
      </c>
      <c r="D101" s="114"/>
      <c r="E101" s="114"/>
      <c r="F101" s="114"/>
      <c r="G101" s="114"/>
      <c r="H101" s="114"/>
      <c r="I101" s="115"/>
      <c r="J101" s="27"/>
      <c r="K101" s="27"/>
    </row>
    <row r="102" spans="1:11" ht="19.5" customHeight="1" x14ac:dyDescent="0.15">
      <c r="A102" s="10"/>
      <c r="C102" s="24" t="s">
        <v>66</v>
      </c>
      <c r="D102" s="24"/>
      <c r="E102" s="24"/>
      <c r="F102" s="24"/>
      <c r="G102" s="25" t="str">
        <f>基本情報_1_1!BB2</f>
        <v>□□</v>
      </c>
      <c r="H102" s="24"/>
      <c r="I102" s="26"/>
      <c r="J102" s="24"/>
      <c r="K102" s="24"/>
    </row>
    <row r="103" spans="1:11" ht="19.5" customHeight="1" x14ac:dyDescent="0.15">
      <c r="A103" s="10"/>
      <c r="C103" s="24" t="s">
        <v>67</v>
      </c>
      <c r="D103" s="24"/>
      <c r="F103" s="27"/>
      <c r="G103" s="24" t="s">
        <v>68</v>
      </c>
      <c r="H103" s="27"/>
      <c r="I103" s="28"/>
      <c r="J103" s="27"/>
      <c r="K103" s="27"/>
    </row>
    <row r="104" spans="1:11" ht="19.5" customHeight="1" x14ac:dyDescent="0.15">
      <c r="A104" s="10"/>
      <c r="B104" s="15"/>
      <c r="C104" s="116" t="s">
        <v>69</v>
      </c>
      <c r="D104" s="116"/>
      <c r="E104" s="116"/>
      <c r="F104" s="116"/>
      <c r="G104" s="116"/>
      <c r="H104" s="116"/>
      <c r="I104" s="117"/>
      <c r="J104" s="31"/>
      <c r="K104" s="31"/>
    </row>
    <row r="105" spans="1:11" ht="19.5" customHeight="1" thickBot="1" x14ac:dyDescent="0.2">
      <c r="A105" s="29"/>
      <c r="B105" s="30"/>
      <c r="C105" s="118" t="s">
        <v>70</v>
      </c>
      <c r="D105" s="118"/>
      <c r="E105" s="118"/>
      <c r="F105" s="118"/>
      <c r="G105" s="118"/>
      <c r="H105" s="118"/>
      <c r="I105" s="119"/>
    </row>
    <row r="106" spans="1:11" ht="19.5" customHeight="1" x14ac:dyDescent="0.15">
      <c r="B106" s="15"/>
      <c r="C106" s="15"/>
      <c r="D106" s="39"/>
      <c r="E106" s="39"/>
      <c r="F106" s="39"/>
      <c r="G106" s="39"/>
      <c r="H106" s="39"/>
      <c r="I106" s="39"/>
    </row>
    <row r="107" spans="1:11" ht="19.5" customHeight="1" x14ac:dyDescent="0.15"/>
    <row r="108" spans="1:11" ht="19.5" customHeight="1" x14ac:dyDescent="0.15">
      <c r="B108" s="18"/>
    </row>
    <row r="109" spans="1:11" ht="19.5" customHeight="1" x14ac:dyDescent="0.15"/>
    <row r="110" spans="1:11" ht="19.5" customHeight="1" x14ac:dyDescent="0.15"/>
  </sheetData>
  <mergeCells count="124">
    <mergeCell ref="C104:I104"/>
    <mergeCell ref="C105:I105"/>
    <mergeCell ref="D106:I106"/>
    <mergeCell ref="D93:I93"/>
    <mergeCell ref="D94:I94"/>
    <mergeCell ref="C95:I95"/>
    <mergeCell ref="C98:I98"/>
    <mergeCell ref="C99:I99"/>
    <mergeCell ref="C100:I100"/>
    <mergeCell ref="F61:I61"/>
    <mergeCell ref="C64:E64"/>
    <mergeCell ref="F64:I64"/>
    <mergeCell ref="C65:E65"/>
    <mergeCell ref="F65:I65"/>
    <mergeCell ref="C66:E66"/>
    <mergeCell ref="F66:I66"/>
    <mergeCell ref="C69:I69"/>
    <mergeCell ref="C101:I101"/>
    <mergeCell ref="C90:E90"/>
    <mergeCell ref="F90:I90"/>
    <mergeCell ref="C73:E73"/>
    <mergeCell ref="F73:I73"/>
    <mergeCell ref="C74:E74"/>
    <mergeCell ref="F74:I74"/>
    <mergeCell ref="C75:I75"/>
    <mergeCell ref="C76:E77"/>
    <mergeCell ref="F76:I76"/>
    <mergeCell ref="F77:I77"/>
    <mergeCell ref="C78:E78"/>
    <mergeCell ref="F78:I78"/>
    <mergeCell ref="C79:E79"/>
    <mergeCell ref="F79:I79"/>
    <mergeCell ref="C80:E80"/>
    <mergeCell ref="F80:I80"/>
    <mergeCell ref="C83:E83"/>
    <mergeCell ref="F83:I83"/>
    <mergeCell ref="C84:E84"/>
    <mergeCell ref="F84:I84"/>
    <mergeCell ref="C85:E85"/>
    <mergeCell ref="F85:I85"/>
    <mergeCell ref="C86:E89"/>
    <mergeCell ref="F86:I86"/>
    <mergeCell ref="C47:E47"/>
    <mergeCell ref="F47:I47"/>
    <mergeCell ref="C48:E48"/>
    <mergeCell ref="F48:I48"/>
    <mergeCell ref="C49:E49"/>
    <mergeCell ref="F49:I49"/>
    <mergeCell ref="C70:E70"/>
    <mergeCell ref="F70:I70"/>
    <mergeCell ref="C71:E72"/>
    <mergeCell ref="F71:I71"/>
    <mergeCell ref="F72:I72"/>
    <mergeCell ref="C53:E53"/>
    <mergeCell ref="F53:I53"/>
    <mergeCell ref="C54:E54"/>
    <mergeCell ref="F54:I54"/>
    <mergeCell ref="C57:E57"/>
    <mergeCell ref="F57:I57"/>
    <mergeCell ref="C58:E58"/>
    <mergeCell ref="F58:I58"/>
    <mergeCell ref="C59:E59"/>
    <mergeCell ref="F59:I59"/>
    <mergeCell ref="C60:E60"/>
    <mergeCell ref="F60:I60"/>
    <mergeCell ref="C61:E61"/>
    <mergeCell ref="E27:G27"/>
    <mergeCell ref="H27:I27"/>
    <mergeCell ref="E28:G28"/>
    <mergeCell ref="H28:I28"/>
    <mergeCell ref="C52:E52"/>
    <mergeCell ref="F52:I52"/>
    <mergeCell ref="C31:D32"/>
    <mergeCell ref="E31:G31"/>
    <mergeCell ref="H31:I31"/>
    <mergeCell ref="E32:I32"/>
    <mergeCell ref="C33:D35"/>
    <mergeCell ref="E33:I33"/>
    <mergeCell ref="E34:I34"/>
    <mergeCell ref="E35:I35"/>
    <mergeCell ref="C38:E38"/>
    <mergeCell ref="F38:I38"/>
    <mergeCell ref="C41:E41"/>
    <mergeCell ref="F41:I41"/>
    <mergeCell ref="C42:E42"/>
    <mergeCell ref="F42:I42"/>
    <mergeCell ref="C43:E43"/>
    <mergeCell ref="F43:I43"/>
    <mergeCell ref="C44:E44"/>
    <mergeCell ref="F44:I44"/>
    <mergeCell ref="C29:D30"/>
    <mergeCell ref="E29:I29"/>
    <mergeCell ref="E30:I30"/>
    <mergeCell ref="D12:E12"/>
    <mergeCell ref="F12:I12"/>
    <mergeCell ref="D13:E13"/>
    <mergeCell ref="F13:I13"/>
    <mergeCell ref="D14:E14"/>
    <mergeCell ref="F14:I14"/>
    <mergeCell ref="D15:E15"/>
    <mergeCell ref="F15:I15"/>
    <mergeCell ref="D16:E16"/>
    <mergeCell ref="F16:I16"/>
    <mergeCell ref="D17:E17"/>
    <mergeCell ref="F17:I17"/>
    <mergeCell ref="F18:I18"/>
    <mergeCell ref="F19:I19"/>
    <mergeCell ref="F20:I20"/>
    <mergeCell ref="F21:I21"/>
    <mergeCell ref="C24:I24"/>
    <mergeCell ref="C25:D28"/>
    <mergeCell ref="E25:G26"/>
    <mergeCell ref="H25:I25"/>
    <mergeCell ref="H26:I26"/>
    <mergeCell ref="D11:E11"/>
    <mergeCell ref="F11:I11"/>
    <mergeCell ref="B2:I2"/>
    <mergeCell ref="B3:I3"/>
    <mergeCell ref="B4:I4"/>
    <mergeCell ref="B5:I5"/>
    <mergeCell ref="D9:E9"/>
    <mergeCell ref="F9:I9"/>
    <mergeCell ref="D10:E10"/>
    <mergeCell ref="F10:I10"/>
  </mergeCells>
  <phoneticPr fontId="3"/>
  <hyperlinks>
    <hyperlink ref="G103" r:id="rId1" xr:uid="{00000000-0004-0000-0000-000000000000}"/>
  </hyperlinks>
  <pageMargins left="0.59055118110236227" right="0.59055118110236227" top="0.59055118110236227" bottom="0.59055118110236227" header="0.51181102362204722" footer="0.51181102362204722"/>
  <pageSetup paperSize="9" fitToHeight="0" orientation="landscape" horizontalDpi="300" verticalDpi="300" r:id="rId2"/>
  <headerFooter alignWithMargins="0"/>
  <rowBreaks count="1" manualBreakCount="1">
    <brk id="25"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2"/>
  <sheetViews>
    <sheetView topLeftCell="AU1" workbookViewId="0">
      <selection activeCell="BG9" sqref="BG9"/>
    </sheetView>
  </sheetViews>
  <sheetFormatPr defaultRowHeight="18.75" x14ac:dyDescent="0.15"/>
  <cols>
    <col min="1" max="1" width="10.5703125" style="1" bestFit="1" customWidth="1"/>
    <col min="2" max="2" width="10.28515625" style="1" bestFit="1" customWidth="1"/>
    <col min="3" max="3" width="24.7109375" style="1" bestFit="1" customWidth="1"/>
    <col min="4" max="4" width="10.28515625" style="1" bestFit="1" customWidth="1"/>
    <col min="5" max="5" width="6" style="1" bestFit="1" customWidth="1"/>
    <col min="6" max="8" width="22.28515625" style="1" bestFit="1" customWidth="1"/>
    <col min="9" max="9" width="10.28515625" style="1" bestFit="1" customWidth="1"/>
    <col min="10" max="10" width="32" style="1" bestFit="1" customWidth="1"/>
    <col min="11" max="11" width="20" style="1" bestFit="1" customWidth="1"/>
    <col min="12" max="12" width="24.7109375" style="1" bestFit="1" customWidth="1"/>
    <col min="13" max="13" width="27.140625" style="1" bestFit="1" customWidth="1"/>
    <col min="14" max="14" width="22.28515625" style="1" bestFit="1" customWidth="1"/>
    <col min="15" max="15" width="29.5703125" style="1" bestFit="1" customWidth="1"/>
    <col min="16" max="16" width="24.7109375" style="1" bestFit="1" customWidth="1"/>
    <col min="17" max="17" width="27.140625" style="1" bestFit="1" customWidth="1"/>
    <col min="18" max="18" width="10.5703125" style="1" bestFit="1" customWidth="1"/>
    <col min="19" max="19" width="15.140625" style="1" bestFit="1" customWidth="1"/>
    <col min="20" max="20" width="24.7109375" style="1" bestFit="1" customWidth="1"/>
    <col min="21" max="21" width="12.7109375" style="1" bestFit="1" customWidth="1"/>
    <col min="22" max="22" width="22.28515625" style="1" bestFit="1" customWidth="1"/>
    <col min="23" max="23" width="10.28515625" style="1" bestFit="1" customWidth="1"/>
    <col min="24" max="24" width="26" style="1" bestFit="1" customWidth="1"/>
    <col min="25" max="25" width="14" style="1" bestFit="1" customWidth="1"/>
    <col min="26" max="26" width="22.28515625" style="1" bestFit="1" customWidth="1"/>
    <col min="27" max="27" width="10.28515625" style="1" bestFit="1" customWidth="1"/>
    <col min="28" max="28" width="31.140625" style="1" bestFit="1" customWidth="1"/>
    <col min="29" max="30" width="10.28515625" style="1" bestFit="1" customWidth="1"/>
    <col min="31" max="31" width="41.5703125" style="1" bestFit="1" customWidth="1"/>
    <col min="32" max="32" width="29.5703125" style="1" bestFit="1" customWidth="1"/>
    <col min="33" max="33" width="22.28515625" style="1" bestFit="1" customWidth="1"/>
    <col min="34" max="34" width="20" style="1" bestFit="1" customWidth="1"/>
    <col min="35" max="35" width="24.7109375" style="1" bestFit="1" customWidth="1"/>
    <col min="36" max="36" width="30.28515625" style="1" bestFit="1" customWidth="1"/>
    <col min="37" max="37" width="27.140625" style="1" bestFit="1" customWidth="1"/>
    <col min="38" max="38" width="29.5703125" style="1" bestFit="1" customWidth="1"/>
    <col min="39" max="39" width="32" style="1" bestFit="1" customWidth="1"/>
    <col min="40" max="40" width="34.42578125" style="1" bestFit="1" customWidth="1"/>
    <col min="41" max="42" width="29.5703125" style="1" bestFit="1" customWidth="1"/>
    <col min="43" max="43" width="24.7109375" style="1" bestFit="1" customWidth="1"/>
    <col min="44" max="44" width="12.7109375" style="1" bestFit="1" customWidth="1"/>
    <col min="45" max="45" width="29.5703125" style="1" bestFit="1" customWidth="1"/>
    <col min="46" max="46" width="32" style="1" bestFit="1" customWidth="1"/>
    <col min="47" max="47" width="27.140625" style="1" bestFit="1" customWidth="1"/>
    <col min="48" max="48" width="29.5703125" style="1" bestFit="1" customWidth="1"/>
    <col min="49" max="49" width="20" style="1" bestFit="1" customWidth="1"/>
    <col min="50" max="50" width="27.140625" style="1" bestFit="1" customWidth="1"/>
    <col min="51" max="51" width="22.28515625" style="1" bestFit="1" customWidth="1"/>
    <col min="52" max="52" width="8.140625" style="1" bestFit="1" customWidth="1"/>
    <col min="53" max="53" width="17" style="1" bestFit="1" customWidth="1"/>
    <col min="54" max="54" width="6" style="1" bestFit="1" customWidth="1"/>
    <col min="55" max="55" width="10.28515625" style="1" bestFit="1" customWidth="1"/>
    <col min="56" max="56" width="22.28515625" style="1" bestFit="1" customWidth="1"/>
    <col min="57" max="57" width="10.28515625" style="1" bestFit="1" customWidth="1"/>
    <col min="58" max="58" width="22.28515625" style="1" bestFit="1" customWidth="1"/>
    <col min="59" max="59" width="10.28515625" style="1" bestFit="1" customWidth="1"/>
    <col min="60" max="16384" width="9.140625" style="1"/>
  </cols>
  <sheetData>
    <row r="1" spans="1:60" x14ac:dyDescent="0.15">
      <c r="A1" s="1" t="s">
        <v>93</v>
      </c>
      <c r="B1" s="1" t="s">
        <v>94</v>
      </c>
      <c r="C1" s="1" t="s">
        <v>95</v>
      </c>
      <c r="D1" s="1" t="s">
        <v>96</v>
      </c>
      <c r="E1" s="1" t="s">
        <v>97</v>
      </c>
      <c r="F1" s="1" t="s">
        <v>141</v>
      </c>
      <c r="G1" s="1" t="s">
        <v>98</v>
      </c>
      <c r="H1" s="1" t="s">
        <v>99</v>
      </c>
      <c r="I1" s="1" t="s">
        <v>100</v>
      </c>
      <c r="J1" s="1" t="s">
        <v>101</v>
      </c>
      <c r="K1" s="1" t="s">
        <v>102</v>
      </c>
      <c r="L1" s="1" t="s">
        <v>103</v>
      </c>
      <c r="M1" s="1" t="s">
        <v>104</v>
      </c>
      <c r="N1" s="1" t="s">
        <v>105</v>
      </c>
      <c r="O1" s="1" t="s">
        <v>106</v>
      </c>
      <c r="P1" s="1" t="s">
        <v>107</v>
      </c>
      <c r="Q1" s="1" t="s">
        <v>108</v>
      </c>
      <c r="R1" s="1" t="s">
        <v>109</v>
      </c>
      <c r="S1" s="1" t="s">
        <v>110</v>
      </c>
      <c r="T1" s="1" t="s">
        <v>142</v>
      </c>
      <c r="U1" s="1" t="s">
        <v>143</v>
      </c>
      <c r="V1" s="1" t="s">
        <v>111</v>
      </c>
      <c r="W1" s="1" t="s">
        <v>112</v>
      </c>
      <c r="X1" s="1" t="s">
        <v>113</v>
      </c>
      <c r="Y1" s="1" t="s">
        <v>114</v>
      </c>
      <c r="Z1" s="1" t="s">
        <v>115</v>
      </c>
      <c r="AA1" s="1" t="s">
        <v>116</v>
      </c>
      <c r="AB1" s="1" t="s">
        <v>117</v>
      </c>
      <c r="AC1" s="1" t="s">
        <v>7</v>
      </c>
      <c r="AD1" s="1" t="s">
        <v>86</v>
      </c>
      <c r="AE1" s="1" t="s">
        <v>118</v>
      </c>
      <c r="AF1" s="1" t="s">
        <v>119</v>
      </c>
      <c r="AG1" s="1" t="s">
        <v>120</v>
      </c>
      <c r="AH1" s="1" t="s">
        <v>121</v>
      </c>
      <c r="AI1" s="1" t="s">
        <v>122</v>
      </c>
      <c r="AJ1" s="1" t="s">
        <v>123</v>
      </c>
      <c r="AK1" s="1" t="s">
        <v>144</v>
      </c>
      <c r="AL1" s="1" t="s">
        <v>145</v>
      </c>
      <c r="AM1" s="1" t="s">
        <v>124</v>
      </c>
      <c r="AN1" s="1" t="s">
        <v>125</v>
      </c>
      <c r="AO1" s="1" t="s">
        <v>126</v>
      </c>
      <c r="AP1" s="1" t="s">
        <v>127</v>
      </c>
      <c r="AQ1" s="1" t="s">
        <v>146</v>
      </c>
      <c r="AR1" s="1" t="s">
        <v>147</v>
      </c>
      <c r="AS1" s="1" t="s">
        <v>128</v>
      </c>
      <c r="AT1" s="1" t="s">
        <v>129</v>
      </c>
      <c r="AU1" s="1" t="s">
        <v>130</v>
      </c>
      <c r="AV1" s="1" t="s">
        <v>131</v>
      </c>
      <c r="AW1" s="1" t="s">
        <v>132</v>
      </c>
      <c r="AX1" s="1" t="s">
        <v>133</v>
      </c>
      <c r="AY1" s="1" t="s">
        <v>134</v>
      </c>
      <c r="AZ1" s="1" t="s">
        <v>135</v>
      </c>
      <c r="BA1" s="1" t="s">
        <v>136</v>
      </c>
      <c r="BB1" s="1" t="s">
        <v>137</v>
      </c>
      <c r="BC1" s="1" t="s">
        <v>148</v>
      </c>
      <c r="BD1" s="1" t="s">
        <v>149</v>
      </c>
      <c r="BE1" s="1" t="s">
        <v>150</v>
      </c>
      <c r="BF1" s="1" t="s">
        <v>151</v>
      </c>
      <c r="BG1" s="1" t="s">
        <v>152</v>
      </c>
      <c r="BH1" s="1" t="s">
        <v>153</v>
      </c>
    </row>
    <row r="2" spans="1:60" x14ac:dyDescent="0.4">
      <c r="A2" s="2">
        <v>40545</v>
      </c>
      <c r="B2" s="2" t="s">
        <v>138</v>
      </c>
      <c r="C2" s="2" t="s">
        <v>138</v>
      </c>
      <c r="D2" s="2" t="s">
        <v>138</v>
      </c>
      <c r="E2" s="2" t="s">
        <v>138</v>
      </c>
      <c r="F2" s="2">
        <v>40545</v>
      </c>
      <c r="G2" s="2">
        <v>40545</v>
      </c>
      <c r="H2" s="2" t="s">
        <v>139</v>
      </c>
      <c r="I2" s="2" t="s">
        <v>138</v>
      </c>
      <c r="J2" s="2" t="s">
        <v>139</v>
      </c>
      <c r="K2" s="2" t="s">
        <v>138</v>
      </c>
      <c r="L2" s="2">
        <v>40545</v>
      </c>
      <c r="M2" s="2" t="s">
        <v>140</v>
      </c>
      <c r="N2" s="3">
        <v>40545</v>
      </c>
      <c r="O2" s="4" t="s">
        <v>140</v>
      </c>
      <c r="P2" s="2">
        <v>40545</v>
      </c>
      <c r="Q2" s="2" t="s">
        <v>140</v>
      </c>
      <c r="R2" s="3">
        <v>40545</v>
      </c>
      <c r="S2" s="4" t="s">
        <v>140</v>
      </c>
      <c r="T2" s="2" t="s">
        <v>139</v>
      </c>
      <c r="U2" s="2" t="s">
        <v>138</v>
      </c>
      <c r="V2" s="2" t="s">
        <v>139</v>
      </c>
      <c r="W2" s="2" t="s">
        <v>138</v>
      </c>
      <c r="X2" s="2" t="s">
        <v>139</v>
      </c>
      <c r="Y2" s="2" t="s">
        <v>138</v>
      </c>
      <c r="Z2" s="2" t="s">
        <v>139</v>
      </c>
      <c r="AA2" s="2" t="s">
        <v>138</v>
      </c>
      <c r="AB2" s="2" t="s">
        <v>138</v>
      </c>
      <c r="AC2" s="2" t="s">
        <v>138</v>
      </c>
      <c r="AD2" s="2" t="s">
        <v>138</v>
      </c>
      <c r="AE2" s="2" t="s">
        <v>139</v>
      </c>
      <c r="AF2" s="2" t="s">
        <v>138</v>
      </c>
      <c r="AG2" s="2" t="s">
        <v>138</v>
      </c>
      <c r="AH2" s="2" t="s">
        <v>138</v>
      </c>
      <c r="AI2" s="3">
        <v>40545</v>
      </c>
      <c r="AJ2" s="4" t="s">
        <v>140</v>
      </c>
      <c r="AK2" s="3">
        <v>40545</v>
      </c>
      <c r="AL2" s="4" t="s">
        <v>140</v>
      </c>
      <c r="AM2" s="3">
        <v>40545</v>
      </c>
      <c r="AN2" s="4" t="s">
        <v>140</v>
      </c>
      <c r="AO2" s="3">
        <v>40545</v>
      </c>
      <c r="AP2" s="3">
        <v>40545</v>
      </c>
      <c r="AQ2" s="2" t="s">
        <v>139</v>
      </c>
      <c r="AR2" s="2" t="s">
        <v>138</v>
      </c>
      <c r="AS2" s="3">
        <v>40545</v>
      </c>
      <c r="AT2" s="4" t="s">
        <v>140</v>
      </c>
      <c r="AU2" s="3">
        <v>40545</v>
      </c>
      <c r="AV2" s="4" t="s">
        <v>140</v>
      </c>
      <c r="AW2" s="3">
        <v>40545</v>
      </c>
      <c r="AX2" s="4" t="s">
        <v>140</v>
      </c>
      <c r="AY2" s="3">
        <v>40545</v>
      </c>
      <c r="AZ2" s="2" t="s">
        <v>138</v>
      </c>
      <c r="BA2" s="2" t="s">
        <v>139</v>
      </c>
      <c r="BB2" s="2" t="s">
        <v>138</v>
      </c>
      <c r="BC2" s="2" t="s">
        <v>138</v>
      </c>
      <c r="BD2" s="2" t="s">
        <v>139</v>
      </c>
      <c r="BE2" s="2" t="s">
        <v>138</v>
      </c>
      <c r="BF2" s="2" t="s">
        <v>139</v>
      </c>
      <c r="BG2" s="2" t="s">
        <v>138</v>
      </c>
      <c r="BH2" s="1" t="s">
        <v>138</v>
      </c>
    </row>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C4BF93-1071-4AFC-B3C6-401F92BE33EF}">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2.xml><?xml version="1.0" encoding="utf-8"?>
<ds:datastoreItem xmlns:ds="http://schemas.openxmlformats.org/officeDocument/2006/customXml" ds:itemID="{F778A37F-503A-4690-AFF1-754528D76EB1}"/>
</file>

<file path=customXml/itemProps3.xml><?xml version="1.0" encoding="utf-8"?>
<ds:datastoreItem xmlns:ds="http://schemas.openxmlformats.org/officeDocument/2006/customXml" ds:itemID="{43F21C6F-3F15-414E-AA55-47D782AA54A0}">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公募資料_見積活用方式版</vt:lpstr>
      <vt:lpstr>基本情報_1_1</vt:lpstr>
      <vt:lpstr>公募資料_見積活用方式版!Print_Area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Sugano, Yutaro</cp:lastModifiedBy>
  <cp:revision/>
  <dcterms:created xsi:type="dcterms:W3CDTF">2024-08-07T06:18:25Z</dcterms:created>
  <dcterms:modified xsi:type="dcterms:W3CDTF">2026-03-25T07:10:41Z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